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K:\Referat 624\50 Jahrbuch\20_Tabellen_JB\20_Tabellen_2025\20 Manuskripte\Jahrbuch + Internet\Kapitel C\"/>
    </mc:Choice>
  </mc:AlternateContent>
  <xr:revisionPtr revIDLastSave="0" documentId="8_{1D5D9F1F-39AC-4253-A9E9-1476FEEB7EBB}" xr6:coauthVersionLast="47" xr6:coauthVersionMax="47" xr10:uidLastSave="{00000000-0000-0000-0000-000000000000}"/>
  <bookViews>
    <workbookView xWindow="-120" yWindow="-120" windowWidth="29040" windowHeight="17520" activeTab="1" xr2:uid="{00000000-000D-0000-FFFF-FFFF00000000}"/>
  </bookViews>
  <sheets>
    <sheet name="Vorbemerkung" sheetId="2" r:id="rId1"/>
    <sheet name="SJ 2025 Kapitel C, XII" sheetId="1" r:id="rId2"/>
  </sheets>
  <definedNames>
    <definedName name="_484_a">#REF!</definedName>
    <definedName name="_xlnm.Print_Area" localSheetId="1">'SJ 2025 Kapitel C, XII'!$A$1:$X$51</definedName>
    <definedName name="Tab.484">#REF!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G13" i="1" l="1"/>
</calcChain>
</file>

<file path=xl/sharedStrings.xml><?xml version="1.0" encoding="utf-8"?>
<sst xmlns="http://schemas.openxmlformats.org/spreadsheetml/2006/main" count="114" uniqueCount="73">
  <si>
    <t>1 000 t</t>
  </si>
  <si>
    <t>Erzeugnis</t>
  </si>
  <si>
    <t>Marktfrüchte ohne Sonderkulturen</t>
  </si>
  <si>
    <t>Getreide</t>
  </si>
  <si>
    <t>Hülsenfrüchte</t>
  </si>
  <si>
    <t>Ölfrüchte</t>
  </si>
  <si>
    <t>Kartoffeln</t>
  </si>
  <si>
    <t>Zuckerrüben</t>
  </si>
  <si>
    <t>Marktfrüchte ohne</t>
  </si>
  <si>
    <t xml:space="preserve">   zusammen</t>
  </si>
  <si>
    <t>Sonderkulturen</t>
  </si>
  <si>
    <t>Gemüse (ohne Haus-</t>
  </si>
  <si>
    <t>Wein (10 000 hl)</t>
  </si>
  <si>
    <t>Hopfen</t>
  </si>
  <si>
    <t>Tabak</t>
  </si>
  <si>
    <t>Blumen und Zierpflanzen</t>
  </si>
  <si>
    <t>Futterfrüchte</t>
  </si>
  <si>
    <t>Klee und Luzerne</t>
  </si>
  <si>
    <t>Wiesen und Weiden</t>
  </si>
  <si>
    <t>Silomais</t>
  </si>
  <si>
    <t>Sonst. Futterpflanzen</t>
  </si>
  <si>
    <t>Stroh</t>
  </si>
  <si>
    <t>Rübenblätter</t>
  </si>
  <si>
    <t xml:space="preserve">Futterfrüchte </t>
  </si>
  <si>
    <t>Brutto-Bodenproduktion</t>
  </si>
  <si>
    <t>Insgesamt</t>
  </si>
  <si>
    <t>dt Getreideeinheiten</t>
  </si>
  <si>
    <t xml:space="preserve">    je ha LF</t>
  </si>
  <si>
    <t>Getreide GPS</t>
  </si>
  <si>
    <t xml:space="preserve">  gärten und Champignons)  </t>
  </si>
  <si>
    <r>
      <t xml:space="preserve">Obst </t>
    </r>
    <r>
      <rPr>
        <vertAlign val="superscript"/>
        <sz val="7"/>
        <rFont val="Times New Roman"/>
        <family val="1"/>
      </rPr>
      <t>2)</t>
    </r>
  </si>
  <si>
    <t>2012/13</t>
  </si>
  <si>
    <t>2013/14</t>
  </si>
  <si>
    <t>2014/15</t>
  </si>
  <si>
    <t>2015/16</t>
  </si>
  <si>
    <t xml:space="preserve">   Futterrübenblatt</t>
  </si>
  <si>
    <t xml:space="preserve">             /</t>
  </si>
  <si>
    <t xml:space="preserve">2017/18 </t>
  </si>
  <si>
    <t xml:space="preserve">2016/17 </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</si>
  <si>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</si>
  <si>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</si>
  <si>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</si>
  <si>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</si>
  <si>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</si>
  <si>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</si>
  <si>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</si>
  <si>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XII. Produktionsleistung der Landwirtschaft</t>
  </si>
  <si>
    <r>
      <t>Vorbemerkungen: Die Benutzung der Getreideeinheit (GE</t>
    </r>
    <r>
      <rPr>
        <b/>
        <sz val="8.5"/>
        <color indexed="8"/>
        <rFont val="Times New Roman"/>
        <family val="1"/>
      </rPr>
      <t>)</t>
    </r>
    <r>
      <rPr>
        <sz val="8.5"/>
        <color indexed="8"/>
        <rFont val="Times New Roman"/>
        <family val="1"/>
      </rPr>
      <t xml:space="preserve"> als gemeinsamer Nenner (Tab. 3120100) sowohl bei der Brutto-Bodenproduktion als auch bei der Nahrungsmittelproduktion und der Netto-Nahrungsmittelproduktion ermöglicht eine Zusammenfassung der einzelnen Erzeugnisse zu einem Gesamtwert. Die Getreideeinheit ist eine Kennzahl, die in Abhängigkeit von der Verwendungsstruktur des landwirtschaftlichen Erzeugnisses in der Fütterung das Energielieferungsvermögen eines Erzeugnisses im Verhältnis zum errechneten Energielieferungsvermögen von Futtergerste wiedergibt. Die tierischen Erzeugnisse werden nicht nach ihrem eigenen Nettoenergiegehalt, sondern nach dem Nettoenergiegehalt des Futters bewertet, das durchschnittlich zu ihrer Erzeugung erforderlich ist.</t>
    </r>
  </si>
  <si>
    <t>Die Überarbeitung des Getreideeinheitenschlüssels wurde im Dezember 2010 abgeschlossen und die neuen Schlüsselzahlen rückwirkend für die Jahre ab 2003 bzw. dem Wirtschaftsjahr 2003/04 angewandt. Da sich die Umrechnungsfaktoren besonders bei den Ölfrüchten (etwa halbierter Wert) von den früheren Angaben unterscheiden, ist ein Vergleich mit früheren Jahren nicht möglich.</t>
  </si>
  <si>
    <t xml:space="preserve">   im Hauptanbau</t>
  </si>
  <si>
    <t>2018/19</t>
  </si>
  <si>
    <r>
      <t xml:space="preserve">Zwischenfrüchte </t>
    </r>
    <r>
      <rPr>
        <vertAlign val="superscript"/>
        <sz val="7"/>
        <rFont val="Times New Roman"/>
        <family val="1"/>
      </rPr>
      <t>3)</t>
    </r>
  </si>
  <si>
    <r>
      <t xml:space="preserve">Futterhackfrüchte </t>
    </r>
    <r>
      <rPr>
        <vertAlign val="superscript"/>
        <sz val="7"/>
        <rFont val="Times New Roman"/>
        <family val="1"/>
      </rPr>
      <t>3)</t>
    </r>
  </si>
  <si>
    <r>
      <t xml:space="preserve">   Zuckerrübenblatt </t>
    </r>
    <r>
      <rPr>
        <vertAlign val="superscript"/>
        <sz val="7"/>
        <rFont val="Times New Roman"/>
        <family val="1"/>
      </rPr>
      <t>3)</t>
    </r>
  </si>
  <si>
    <t>110. Brutto-Bodenproduktion in Getreideeinheiten</t>
  </si>
  <si>
    <t>2019/20</t>
  </si>
  <si>
    <t xml:space="preserve">   Sonderkulturen zus.</t>
  </si>
  <si>
    <t>2002/03</t>
  </si>
  <si>
    <t>2003/04</t>
  </si>
  <si>
    <t>2004/05</t>
  </si>
  <si>
    <t>2005/06</t>
  </si>
  <si>
    <t>2006/07</t>
  </si>
  <si>
    <t>2007/08</t>
  </si>
  <si>
    <t>2008/09</t>
  </si>
  <si>
    <t>2009/10</t>
  </si>
  <si>
    <t>2010/11</t>
  </si>
  <si>
    <t>2011/12</t>
  </si>
  <si>
    <t xml:space="preserve">            /</t>
  </si>
  <si>
    <t>2020/21</t>
  </si>
  <si>
    <t>2021/22</t>
  </si>
  <si>
    <t>Q u e l l e: BLE (625).</t>
  </si>
  <si>
    <t>2022/23</t>
  </si>
  <si>
    <r>
      <t>2023/24</t>
    </r>
    <r>
      <rPr>
        <vertAlign val="superscript"/>
        <sz val="8"/>
        <color theme="1"/>
        <rFont val="Times New Roman"/>
        <family val="1"/>
      </rPr>
      <t xml:space="preserve"> </t>
    </r>
    <r>
      <rPr>
        <vertAlign val="superscript"/>
        <sz val="7"/>
        <color theme="1"/>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</si>
</sst>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 ##0_)"/>
    <numFmt numFmtId="165" formatCode="???\ ??0"/>
  </numFmts>
  <fonts count="16">
    <font>
      <sz val="10"/>
      <name val="Univers (WN)"/>
    </font>
    <font>
      <b/>
      <sz val="11"/>
      <name val="Times New Roman"/>
      <family val="1"/>
    </font>
    <font>
      <sz val="8"/>
      <name val="Times New Roman"/>
      <family val="1"/>
    </font>
    <font>
      <sz val="9"/>
      <name val="Times New Roman"/>
      <family val="1"/>
    </font>
    <font>
      <b/>
      <sz val="8"/>
      <name val="Times New Roman"/>
      <family val="1"/>
    </font>
    <font>
      <vertAlign val="superscript"/>
      <sz val="7"/>
      <name val="Times New Roman"/>
      <family val="1"/>
    </font>
    <font>
      <sz val="7"/>
      <name val="Times New Roman"/>
      <family val="1"/>
    </font>
    <font>
      <sz val="10"/>
      <name val="Arial"/>
      <family val="2"/>
    </font>
    <font>
      <b/>
      <sz val="8.5"/>
      <color indexed="8"/>
      <name val="Times New Roman"/>
      <family val="1"/>
    </font>
    <font>
      <sz val="8.5"/>
      <color indexed="8"/>
      <name val="Times New Roman"/>
      <family val="1"/>
    </font>
    <font>
      <b/>
      <sz val="14"/>
      <color rgb="FF000000"/>
      <name val="Times New Roman"/>
      <family val="1"/>
    </font>
    <font>
      <b/>
      <sz val="8.5"/>
      <color rgb="FF000000"/>
      <name val="Times New Roman"/>
      <family val="1"/>
    </font>
    <font>
      <sz val="8.5"/>
      <color rgb="FF000000"/>
      <name val="Times New Roman"/>
      <family val="1"/>
    </font>
    <font>
      <sz val="12"/>
      <color rgb="FF000000"/>
      <name val="Times New Roman"/>
      <family val="1"/>
    </font>
    <font>
      <vertAlign val="superscript"/>
      <sz val="8"/>
      <color theme="1"/>
      <name val="Times New Roman"/>
      <family val="1"/>
    </font>
    <font>
      <vertAlign val="superscript"/>
      <sz val="7"/>
      <color theme="1"/>
      <name val="Times New Roman"/>
      <family val="1"/>
    </font>
  </fonts>
  <fills count="2">
    <fill>
      <patternFill patternType="none"/>
    </fill>
    <fill>
      <patternFill patternType="gray125"/>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cellStyleXfs>
  <cellXfs count="46">
    <xf numFmtId="0" fontId="0" fillId="0" borderId="0" xfId="0"/>
    <xf numFmtId="0" fontId="2" fillId="0" borderId="0" xfId="0" applyFont="1"/>
    <xf numFmtId="0" fontId="2" fillId="0" borderId="1" xfId="0" applyFont="1" applyBorder="1"/>
    <xf numFmtId="0" fontId="2" fillId="0" borderId="2" xfId="0" applyFont="1" applyBorder="1" applyAlignment="1">
      <alignment horizontal="center" vertical="center"/>
    </xf>
    <xf numFmtId="0" fontId="2" fillId="0" borderId="3" xfId="0" applyFont="1" applyBorder="1"/>
    <xf numFmtId="0" fontId="2" fillId="0" borderId="4" xfId="0" applyFont="1" applyBorder="1"/>
    <xf numFmtId="0" fontId="2" fillId="0" borderId="5" xfId="0" applyFont="1" applyBorder="1"/>
    <xf numFmtId="164" fontId="2" fillId="0" borderId="0" xfId="0" applyNumberFormat="1" applyFont="1" applyBorder="1"/>
    <xf numFmtId="164" fontId="2" fillId="0" borderId="5" xfId="0" applyNumberFormat="1" applyFont="1" applyBorder="1"/>
    <xf numFmtId="164" fontId="2" fillId="0" borderId="0" xfId="0" applyNumberFormat="1" applyFont="1"/>
    <xf numFmtId="164" fontId="4" fillId="0" borderId="0" xfId="0" applyNumberFormat="1" applyFont="1" applyBorder="1" applyAlignment="1">
      <alignment horizontal="centerContinuous" vertical="center"/>
    </xf>
    <xf numFmtId="164" fontId="4" fillId="0" borderId="5" xfId="0" applyNumberFormat="1" applyFont="1" applyBorder="1" applyAlignment="1">
      <alignment horizontal="centerContinuous" vertical="center"/>
    </xf>
    <xf numFmtId="0" fontId="2" fillId="0" borderId="6" xfId="0" applyFont="1" applyBorder="1"/>
    <xf numFmtId="165" fontId="2" fillId="0" borderId="1" xfId="0" applyNumberFormat="1" applyFont="1" applyBorder="1" applyAlignment="1">
      <alignment horizontal="center"/>
    </xf>
    <xf numFmtId="0" fontId="2" fillId="0" borderId="7" xfId="0" applyFont="1" applyBorder="1"/>
    <xf numFmtId="0" fontId="6" fillId="0" borderId="0" xfId="0" applyFont="1" applyAlignment="1">
      <alignment horizontal="right"/>
    </xf>
    <xf numFmtId="0" fontId="4" fillId="0" borderId="0" xfId="0" applyFont="1" applyBorder="1" applyAlignment="1">
      <alignment horizontal="centerContinuous" vertical="center"/>
    </xf>
    <xf numFmtId="0" fontId="4" fillId="0" borderId="5" xfId="0" applyFont="1" applyBorder="1" applyAlignment="1">
      <alignment horizontal="centerContinuous" vertical="center"/>
    </xf>
    <xf numFmtId="164" fontId="2" fillId="0" borderId="0" xfId="0" applyNumberFormat="1" applyFont="1" applyBorder="1" applyAlignment="1">
      <alignment vertical="center"/>
    </xf>
    <xf numFmtId="164" fontId="2" fillId="0" borderId="5" xfId="0" applyNumberFormat="1" applyFont="1" applyBorder="1" applyAlignment="1">
      <alignment vertical="center"/>
    </xf>
    <xf numFmtId="0" fontId="2" fillId="0" borderId="0" xfId="0" applyFont="1" applyBorder="1"/>
    <xf numFmtId="0" fontId="6" fillId="0" borderId="0" xfId="0" applyFont="1" applyFill="1" applyBorder="1"/>
    <xf numFmtId="0" fontId="2" fillId="0" borderId="0" xfId="0" applyFont="1" applyFill="1" applyBorder="1"/>
    <xf numFmtId="0" fontId="7" fillId="0" borderId="0" xfId="1"/>
    <xf numFmtId="0" fontId="11" fillId="0" borderId="0" xfId="1" applyFont="1" applyAlignment="1">
      <alignment horizontal="justify" vertical="center"/>
    </xf>
    <xf numFmtId="0" fontId="12" fillId="0" borderId="0" xfId="1" applyFont="1" applyAlignment="1">
      <alignment horizontal="left" vertical="top" wrapText="1"/>
    </xf>
    <xf numFmtId="0" fontId="13" fillId="0" borderId="0" xfId="0" applyFont="1" applyAlignment="1">
      <alignment horizontal="justify" vertical="center"/>
    </xf>
    <xf numFmtId="0" fontId="2" fillId="0" borderId="0" xfId="0" applyFont="1" applyFill="1"/>
    <xf numFmtId="0" fontId="2" fillId="0" borderId="2" xfId="0" applyFont="1" applyFill="1" applyBorder="1" applyAlignment="1">
      <alignment horizontal="center" vertical="center"/>
    </xf>
    <xf numFmtId="164" fontId="2" fillId="0" borderId="0" xfId="0" applyNumberFormat="1" applyFont="1" applyFill="1" applyBorder="1" applyAlignment="1">
      <alignment vertical="center"/>
    </xf>
    <xf numFmtId="164" fontId="4" fillId="0" borderId="0" xfId="0" applyNumberFormat="1" applyFont="1" applyBorder="1" applyAlignment="1">
      <alignment vertical="center"/>
    </xf>
    <xf numFmtId="164" fontId="4" fillId="0" borderId="5" xfId="0" applyNumberFormat="1" applyFont="1" applyBorder="1" applyAlignment="1">
      <alignment vertical="center"/>
    </xf>
    <xf numFmtId="0" fontId="2" fillId="0" borderId="0" xfId="0" quotePrefix="1" applyNumberFormat="1" applyFont="1" applyBorder="1" applyAlignment="1">
      <alignment horizontal="center" vertical="center"/>
    </xf>
    <xf numFmtId="0" fontId="2" fillId="0" borderId="5" xfId="0" quotePrefix="1" applyNumberFormat="1" applyFont="1" applyBorder="1" applyAlignment="1">
      <alignment horizontal="center" vertical="center"/>
    </xf>
    <xf numFmtId="0" fontId="2" fillId="0" borderId="2" xfId="0" applyNumberFormat="1" applyFont="1" applyBorder="1" applyAlignment="1">
      <alignment horizontal="center" vertical="center"/>
    </xf>
    <xf numFmtId="0" fontId="2" fillId="0" borderId="2" xfId="0" applyFont="1" applyBorder="1" applyAlignment="1">
      <alignment horizontal="center"/>
    </xf>
    <xf numFmtId="164" fontId="2" fillId="0" borderId="5" xfId="0" applyNumberFormat="1" applyFont="1" applyFill="1" applyBorder="1" applyAlignment="1">
      <alignment vertical="center"/>
    </xf>
    <xf numFmtId="164" fontId="4" fillId="0" borderId="0" xfId="0" applyNumberFormat="1" applyFont="1" applyFill="1" applyBorder="1" applyAlignment="1">
      <alignment vertical="center"/>
    </xf>
    <xf numFmtId="164" fontId="4" fillId="0" borderId="5" xfId="0" applyNumberFormat="1" applyFont="1" applyFill="1" applyBorder="1" applyAlignment="1">
      <alignment vertical="center"/>
    </xf>
    <xf numFmtId="0" fontId="12" fillId="0" borderId="0" xfId="1" applyFont="1" applyAlignment="1">
      <alignment horizontal="left" vertical="top" wrapText="1"/>
    </xf>
    <xf numFmtId="0" fontId="10" fillId="0" borderId="0" xfId="1" applyFont="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1" fillId="0" borderId="0" xfId="0" applyFont="1" applyFill="1" applyBorder="1" applyAlignment="1">
      <alignment horizontal="center"/>
    </xf>
    <xf numFmtId="0" fontId="3" fillId="0" borderId="0" xfId="0" applyFont="1" applyFill="1" applyBorder="1" applyAlignment="1">
      <alignment horizontal="center"/>
    </xf>
    <xf numFmtId="0" fontId="2" fillId="0" borderId="1" xfId="0" applyFont="1" applyBorder="1" applyAlignment="1">
      <alignment horizontal="center"/>
    </xf>
  </cellXfs>
  <cellStyles count="2">
    <cellStyle name="Standard" xfId="0" builtinId="0"/>
    <cellStyle name="Standard 2" xfId="1" xr:uid="{00000000-0005-0000-0000-000001000000}"/>
  </cellStyles>
  <dxfs count="0"/>
  <tableStyles count="1" defaultTableStyle="TableStyleMedium9" defaultPivotStyle="PivotStyleLight16">
    <tableStyle name="Invisible" pivot="0" table="0" count="0" xr9:uid="{7B1AFBE4-C9EC-41A1-A3A8-ED242266ED2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23</xdr:col>
      <xdr:colOff>13607</xdr:colOff>
      <xdr:row>1</xdr:row>
      <xdr:rowOff>66675</xdr:rowOff>
    </xdr:from>
    <xdr:to>
      <xdr:col>23</xdr:col>
      <xdr:colOff>453168</xdr:colOff>
      <xdr:row>3</xdr:row>
      <xdr:rowOff>28575</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3925661" y="236764"/>
          <a:ext cx="439561" cy="16600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3120200</a:t>
          </a:r>
        </a:p>
      </xdr:txBody>
    </xdr:sp>
    <xdr:clientData/>
  </xdr:twoCellAnchor>
  <xdr:twoCellAnchor>
    <xdr:from>
      <xdr:col>0</xdr:col>
      <xdr:colOff>0</xdr:colOff>
      <xdr:row>46</xdr:row>
      <xdr:rowOff>6482</xdr:rowOff>
    </xdr:from>
    <xdr:to>
      <xdr:col>23</xdr:col>
      <xdr:colOff>496661</xdr:colOff>
      <xdr:row>51</xdr:row>
      <xdr:rowOff>13607</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0" y="5626232"/>
          <a:ext cx="4367893" cy="653464"/>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Die Bruttobodenproduktion stellt die Bodenleistung ohne Rücksicht auf die Art ihrer Verwertung dar. Alle landwirtschaftlich genutzten Flächen sind mit ihren ermittelten </a:t>
          </a:r>
          <a:r>
            <a:rPr lang="de-DE" sz="700" b="0" i="0" u="none" strike="noStrike" baseline="0">
              <a:solidFill>
                <a:srgbClr val="000000"/>
              </a:solidFill>
              <a:latin typeface="Times New Roman" panose="02020603050405020304" pitchFamily="18" charset="0"/>
              <a:cs typeface="Times New Roman" panose="02020603050405020304" pitchFamily="18" charset="0"/>
            </a:rPr>
            <a:t>oder geschätzten Werten einbezogen. Nach dem Getreideeinheitenschlüssel berechnet, siehe Glossar.</a:t>
          </a:r>
        </a:p>
        <a:p>
          <a:pPr algn="just" rtl="0">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1) Vorläufig. - 2) Nur Marktobstbau einschl. Erdbeeren und Strauchobst ohne sonstigen Obstanbau. - 3) Geschätzt.</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2"/>
  <sheetViews>
    <sheetView zoomScale="130" zoomScaleNormal="130" workbookViewId="0">
      <selection sqref="A1:H1"/>
    </sheetView>
  </sheetViews>
  <sheetFormatPr baseColWidth="10" defaultRowHeight="12.75"/>
  <cols>
    <col min="1" max="7" width="11.42578125" style="23"/>
    <col min="8" max="8" width="9.85546875" style="23" customWidth="1"/>
    <col min="9" max="16384" width="11.42578125" style="23"/>
  </cols>
  <sheetData>
    <row r="1" spans="1:8" ht="18.75">
      <c r="A1" s="40" t="s">
        <v>41</v>
      </c>
      <c r="B1" s="40"/>
      <c r="C1" s="40"/>
      <c r="D1" s="40"/>
      <c r="E1" s="40"/>
      <c r="F1" s="40"/>
      <c r="G1" s="40"/>
      <c r="H1" s="40"/>
    </row>
    <row r="2" spans="1:8">
      <c r="A2" s="24"/>
    </row>
    <row r="3" spans="1:8" ht="24.75" customHeight="1">
      <c r="A3" s="39" t="s">
        <v>42</v>
      </c>
      <c r="B3" s="39"/>
      <c r="C3" s="39"/>
      <c r="D3" s="39"/>
      <c r="E3" s="39"/>
      <c r="F3" s="39"/>
      <c r="G3" s="39"/>
      <c r="H3" s="39"/>
    </row>
    <row r="4" spans="1:8" ht="56.25" customHeight="1">
      <c r="A4" s="39" t="s">
        <v>43</v>
      </c>
      <c r="B4" s="39"/>
      <c r="C4" s="39"/>
      <c r="D4" s="39"/>
      <c r="E4" s="39"/>
      <c r="F4" s="39"/>
      <c r="G4" s="39"/>
      <c r="H4" s="39"/>
    </row>
    <row r="5" spans="1:8" ht="23.25" customHeight="1">
      <c r="A5" s="39" t="s">
        <v>44</v>
      </c>
      <c r="B5" s="39"/>
      <c r="C5" s="39"/>
      <c r="D5" s="39"/>
      <c r="E5" s="39"/>
      <c r="F5" s="39"/>
      <c r="G5" s="39"/>
      <c r="H5" s="39"/>
    </row>
    <row r="6" spans="1:8" ht="35.25" customHeight="1">
      <c r="A6" s="39" t="s">
        <v>45</v>
      </c>
      <c r="B6" s="39"/>
      <c r="C6" s="39"/>
      <c r="D6" s="39"/>
      <c r="E6" s="39"/>
      <c r="F6" s="39"/>
      <c r="G6" s="39"/>
      <c r="H6" s="39"/>
    </row>
    <row r="7" spans="1:8">
      <c r="A7" s="25"/>
      <c r="B7" s="25"/>
      <c r="C7" s="25"/>
      <c r="D7" s="25"/>
      <c r="E7" s="25"/>
      <c r="F7" s="25"/>
      <c r="G7" s="25"/>
      <c r="H7" s="25"/>
    </row>
    <row r="9" spans="1:8" ht="18.75">
      <c r="A9" s="40" t="s">
        <v>46</v>
      </c>
      <c r="B9" s="40"/>
      <c r="C9" s="40"/>
      <c r="D9" s="40"/>
      <c r="E9" s="40"/>
      <c r="F9" s="40"/>
      <c r="G9" s="40"/>
      <c r="H9" s="40"/>
    </row>
    <row r="10" spans="1:8" ht="15.75">
      <c r="A10" s="26"/>
    </row>
    <row r="11" spans="1:8" ht="68.25" customHeight="1">
      <c r="A11" s="39" t="s">
        <v>47</v>
      </c>
      <c r="B11" s="39"/>
      <c r="C11" s="39"/>
      <c r="D11" s="39"/>
      <c r="E11" s="39"/>
      <c r="F11" s="39"/>
      <c r="G11" s="39"/>
      <c r="H11" s="39"/>
    </row>
    <row r="12" spans="1:8" ht="34.5" customHeight="1">
      <c r="A12" s="39" t="s">
        <v>48</v>
      </c>
      <c r="B12" s="39"/>
      <c r="C12" s="39"/>
      <c r="D12" s="39"/>
      <c r="E12" s="39"/>
      <c r="F12" s="39"/>
      <c r="G12" s="39"/>
      <c r="H12" s="39"/>
    </row>
  </sheetData>
  <mergeCells count="8">
    <mergeCell ref="A11:H11"/>
    <mergeCell ref="A12:H12"/>
    <mergeCell ref="A1:H1"/>
    <mergeCell ref="A3:H3"/>
    <mergeCell ref="A4:H4"/>
    <mergeCell ref="A5:H5"/>
    <mergeCell ref="A6:H6"/>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AG54"/>
  <sheetViews>
    <sheetView tabSelected="1" zoomScale="140" zoomScaleNormal="140" workbookViewId="0">
      <selection sqref="A1:X1"/>
    </sheetView>
  </sheetViews>
  <sheetFormatPr baseColWidth="10" defaultRowHeight="11.25" outlineLevelCol="1"/>
  <cols>
    <col min="1" max="1" width="0.5703125" style="1" customWidth="1"/>
    <col min="2" max="2" width="17" style="1" customWidth="1"/>
    <col min="3" max="10" width="7.7109375" style="1" hidden="1" customWidth="1" outlineLevel="1"/>
    <col min="11" max="11" width="6.85546875" style="1" customWidth="1" collapsed="1"/>
    <col min="12" max="15" width="7.7109375" style="1" hidden="1" customWidth="1" outlineLevel="1"/>
    <col min="16" max="18" width="6.85546875" style="1" hidden="1" customWidth="1" outlineLevel="1"/>
    <col min="19" max="19" width="6.85546875" style="1" customWidth="1" collapsed="1"/>
    <col min="20" max="24" width="6.85546875" style="1" customWidth="1"/>
    <col min="25" max="25" width="3" style="1" customWidth="1"/>
    <col min="26" max="16384" width="11.42578125" style="1"/>
  </cols>
  <sheetData>
    <row r="1" spans="1:33" s="27" customFormat="1" ht="13.5" customHeight="1">
      <c r="A1" s="43" t="s">
        <v>54</v>
      </c>
      <c r="B1" s="43"/>
      <c r="C1" s="43"/>
      <c r="D1" s="43"/>
      <c r="E1" s="43"/>
      <c r="F1" s="43"/>
      <c r="G1" s="43"/>
      <c r="H1" s="43"/>
      <c r="I1" s="43"/>
      <c r="J1" s="43"/>
      <c r="K1" s="43"/>
      <c r="L1" s="43"/>
      <c r="M1" s="43"/>
      <c r="N1" s="43"/>
      <c r="O1" s="43"/>
      <c r="P1" s="43"/>
      <c r="Q1" s="43"/>
      <c r="R1" s="43"/>
      <c r="S1" s="43"/>
      <c r="T1" s="43"/>
      <c r="U1" s="43"/>
      <c r="V1" s="43"/>
      <c r="W1" s="43"/>
      <c r="X1" s="43"/>
    </row>
    <row r="2" spans="1:33" s="27" customFormat="1" ht="12">
      <c r="A2" s="44" t="s">
        <v>0</v>
      </c>
      <c r="B2" s="44"/>
      <c r="C2" s="44"/>
      <c r="D2" s="44"/>
      <c r="E2" s="44"/>
      <c r="F2" s="44"/>
      <c r="G2" s="44"/>
      <c r="H2" s="44"/>
      <c r="I2" s="44"/>
      <c r="J2" s="44"/>
      <c r="K2" s="44"/>
      <c r="L2" s="44"/>
      <c r="M2" s="44"/>
      <c r="N2" s="44"/>
      <c r="O2" s="44"/>
      <c r="P2" s="44"/>
      <c r="Q2" s="44"/>
      <c r="R2" s="44"/>
      <c r="S2" s="44"/>
      <c r="T2" s="44"/>
      <c r="U2" s="44"/>
      <c r="V2" s="44"/>
      <c r="W2" s="44"/>
      <c r="X2" s="44"/>
    </row>
    <row r="3" spans="1:33" ht="4.5" customHeight="1">
      <c r="A3" s="45"/>
      <c r="B3" s="45"/>
      <c r="C3" s="45"/>
      <c r="D3" s="45"/>
      <c r="E3" s="45"/>
      <c r="F3" s="45"/>
      <c r="G3" s="45"/>
      <c r="H3" s="45"/>
      <c r="I3" s="45"/>
      <c r="J3" s="45"/>
      <c r="K3" s="45"/>
      <c r="L3" s="45"/>
      <c r="M3" s="45"/>
      <c r="N3" s="45"/>
      <c r="O3" s="45"/>
      <c r="P3" s="45"/>
      <c r="Q3" s="45"/>
      <c r="R3" s="45"/>
      <c r="S3" s="45"/>
      <c r="T3" s="45"/>
      <c r="U3" s="45"/>
      <c r="V3" s="45"/>
      <c r="W3" s="45"/>
      <c r="X3" s="45"/>
    </row>
    <row r="4" spans="1:33" ht="12.75" customHeight="1">
      <c r="A4" s="41" t="s">
        <v>1</v>
      </c>
      <c r="B4" s="42"/>
      <c r="C4" s="34" t="s">
        <v>57</v>
      </c>
      <c r="D4" s="34" t="s">
        <v>58</v>
      </c>
      <c r="E4" s="34" t="s">
        <v>59</v>
      </c>
      <c r="F4" s="34" t="s">
        <v>60</v>
      </c>
      <c r="G4" s="34" t="s">
        <v>61</v>
      </c>
      <c r="H4" s="34" t="s">
        <v>62</v>
      </c>
      <c r="I4" s="34" t="s">
        <v>63</v>
      </c>
      <c r="J4" s="34" t="s">
        <v>64</v>
      </c>
      <c r="K4" s="34" t="s">
        <v>65</v>
      </c>
      <c r="L4" s="34" t="s">
        <v>66</v>
      </c>
      <c r="M4" s="28" t="s">
        <v>31</v>
      </c>
      <c r="N4" s="3" t="s">
        <v>32</v>
      </c>
      <c r="O4" s="3" t="s">
        <v>33</v>
      </c>
      <c r="P4" s="3" t="s">
        <v>34</v>
      </c>
      <c r="Q4" s="3" t="s">
        <v>38</v>
      </c>
      <c r="R4" s="3" t="s">
        <v>37</v>
      </c>
      <c r="S4" s="3" t="s">
        <v>50</v>
      </c>
      <c r="T4" s="3" t="s">
        <v>55</v>
      </c>
      <c r="U4" s="3" t="s">
        <v>68</v>
      </c>
      <c r="V4" s="3" t="s">
        <v>69</v>
      </c>
      <c r="W4" s="3" t="s">
        <v>71</v>
      </c>
      <c r="X4" s="35" t="s">
        <v>72</v>
      </c>
    </row>
    <row r="5" spans="1:33" ht="2.25" customHeight="1">
      <c r="A5" s="4"/>
      <c r="B5" s="5"/>
      <c r="C5" s="5"/>
      <c r="D5" s="5"/>
      <c r="E5" s="5"/>
      <c r="F5" s="5"/>
      <c r="G5" s="5"/>
      <c r="H5" s="5"/>
      <c r="I5" s="5"/>
      <c r="J5" s="5"/>
      <c r="K5" s="5"/>
      <c r="L5" s="5"/>
      <c r="M5" s="5"/>
      <c r="N5" s="5"/>
      <c r="O5" s="5"/>
      <c r="P5" s="5"/>
      <c r="Q5" s="20"/>
      <c r="R5" s="20"/>
      <c r="S5" s="20"/>
      <c r="T5" s="20"/>
      <c r="U5" s="20"/>
      <c r="V5" s="20"/>
      <c r="W5" s="20"/>
      <c r="X5" s="6"/>
    </row>
    <row r="6" spans="1:33" ht="10.5" customHeight="1">
      <c r="A6" s="4"/>
      <c r="B6" s="16" t="s">
        <v>2</v>
      </c>
      <c r="C6" s="16"/>
      <c r="D6" s="16"/>
      <c r="E6" s="16"/>
      <c r="F6" s="16"/>
      <c r="G6" s="16"/>
      <c r="H6" s="16"/>
      <c r="I6" s="16"/>
      <c r="J6" s="16"/>
      <c r="K6" s="16"/>
      <c r="L6" s="16"/>
      <c r="M6" s="16"/>
      <c r="N6" s="16"/>
      <c r="O6" s="16"/>
      <c r="P6" s="16"/>
      <c r="Q6" s="16"/>
      <c r="R6" s="16"/>
      <c r="S6" s="16"/>
      <c r="T6" s="16"/>
      <c r="U6" s="16"/>
      <c r="V6" s="16"/>
      <c r="W6" s="16"/>
      <c r="X6" s="17"/>
    </row>
    <row r="7" spans="1:33" ht="9.75" customHeight="1">
      <c r="A7" s="4"/>
      <c r="B7" s="18" t="s">
        <v>3</v>
      </c>
      <c r="C7" s="18">
        <v>44411.09</v>
      </c>
      <c r="D7" s="18">
        <v>40304.18</v>
      </c>
      <c r="E7" s="18">
        <v>52247.070000000007</v>
      </c>
      <c r="F7" s="18">
        <v>47003.622608400001</v>
      </c>
      <c r="G7" s="18">
        <v>44324.092642106261</v>
      </c>
      <c r="H7" s="18">
        <v>41689.417907996103</v>
      </c>
      <c r="I7" s="18">
        <v>51476.513811733108</v>
      </c>
      <c r="J7" s="18">
        <v>51041.903813703248</v>
      </c>
      <c r="K7" s="18">
        <v>45272.01829</v>
      </c>
      <c r="L7" s="18">
        <v>43180.624699</v>
      </c>
      <c r="M7" s="18">
        <v>46653.514900711467</v>
      </c>
      <c r="N7" s="18">
        <v>49070.180825915188</v>
      </c>
      <c r="O7" s="18">
        <v>53491.485999999997</v>
      </c>
      <c r="P7" s="18">
        <v>50207.142999999996</v>
      </c>
      <c r="Q7" s="18">
        <v>46627.180999999997</v>
      </c>
      <c r="R7" s="18">
        <v>46850.797046</v>
      </c>
      <c r="S7" s="18">
        <v>38968.505568600005</v>
      </c>
      <c r="T7" s="18">
        <v>45459.775000000001</v>
      </c>
      <c r="U7" s="18">
        <v>44410.574999999997</v>
      </c>
      <c r="V7" s="18">
        <v>43502.452000000005</v>
      </c>
      <c r="W7" s="18">
        <v>44616.622000000003</v>
      </c>
      <c r="X7" s="19">
        <v>43660.423999999999</v>
      </c>
    </row>
    <row r="8" spans="1:33" ht="9.75" customHeight="1">
      <c r="A8" s="4"/>
      <c r="B8" s="18" t="s">
        <v>4</v>
      </c>
      <c r="C8" s="18">
        <v>621.64</v>
      </c>
      <c r="D8" s="18">
        <v>631.6400000000001</v>
      </c>
      <c r="E8" s="18">
        <v>636.32000000000005</v>
      </c>
      <c r="F8" s="18">
        <v>474.00000000000006</v>
      </c>
      <c r="G8" s="18">
        <v>388.2</v>
      </c>
      <c r="H8" s="18">
        <v>258.76</v>
      </c>
      <c r="I8" s="18">
        <v>209.352</v>
      </c>
      <c r="J8" s="18">
        <v>251.33599999999998</v>
      </c>
      <c r="K8" s="18">
        <v>255.08800000000002</v>
      </c>
      <c r="L8" s="18">
        <v>244.87199999999999</v>
      </c>
      <c r="M8" s="18">
        <v>232.24799999999999</v>
      </c>
      <c r="N8" s="18">
        <v>220.73737642798744</v>
      </c>
      <c r="O8" s="18">
        <v>282.90400000000005</v>
      </c>
      <c r="P8" s="18">
        <v>448.71600000000001</v>
      </c>
      <c r="Q8" s="18">
        <v>493.21199999999999</v>
      </c>
      <c r="R8" s="18">
        <v>536.52629920000004</v>
      </c>
      <c r="S8" s="18">
        <v>375.40400000000005</v>
      </c>
      <c r="T8" s="18">
        <v>410.32000000000005</v>
      </c>
      <c r="U8" s="18">
        <v>561.14</v>
      </c>
      <c r="V8" s="18">
        <v>581.49200000000008</v>
      </c>
      <c r="W8" s="18">
        <v>618.0440000000001</v>
      </c>
      <c r="X8" s="19">
        <v>483.31200000000001</v>
      </c>
    </row>
    <row r="9" spans="1:33" ht="9.75" customHeight="1">
      <c r="A9" s="4"/>
      <c r="B9" s="18" t="s">
        <v>5</v>
      </c>
      <c r="C9" s="18">
        <v>5061.4600000000009</v>
      </c>
      <c r="D9" s="18">
        <v>4835.2099999999991</v>
      </c>
      <c r="E9" s="18">
        <v>6961.1950000000006</v>
      </c>
      <c r="F9" s="18">
        <v>6681.6</v>
      </c>
      <c r="G9" s="18">
        <v>7041.4449999999997</v>
      </c>
      <c r="H9" s="18">
        <v>6993.608400000001</v>
      </c>
      <c r="I9" s="18">
        <v>6773.52</v>
      </c>
      <c r="J9" s="18">
        <v>8283.9523459485445</v>
      </c>
      <c r="K9" s="18">
        <v>7484.7448000000004</v>
      </c>
      <c r="L9" s="18">
        <v>5124.7436034851498</v>
      </c>
      <c r="M9" s="18">
        <v>6383.2773987636319</v>
      </c>
      <c r="N9" s="18">
        <v>7607.385862916215</v>
      </c>
      <c r="O9" s="18">
        <v>8222.83475</v>
      </c>
      <c r="P9" s="18">
        <v>6618.6497500000005</v>
      </c>
      <c r="Q9" s="18">
        <v>6046.9017500000009</v>
      </c>
      <c r="R9" s="18">
        <v>5682.3598590000001</v>
      </c>
      <c r="S9" s="18">
        <v>4901.4863999999998</v>
      </c>
      <c r="T9" s="18">
        <v>3843.2759999999998</v>
      </c>
      <c r="U9" s="18">
        <v>4770.2978400000002</v>
      </c>
      <c r="V9" s="18">
        <v>4813.8914000000004</v>
      </c>
      <c r="W9" s="18">
        <v>5931.5529999999999</v>
      </c>
      <c r="X9" s="19">
        <v>5852.8087000000005</v>
      </c>
    </row>
    <row r="10" spans="1:33" ht="9.75" customHeight="1">
      <c r="A10" s="4"/>
      <c r="B10" s="18" t="s">
        <v>6</v>
      </c>
      <c r="C10" s="18">
        <v>2528.2400000000002</v>
      </c>
      <c r="D10" s="18">
        <v>2251.04</v>
      </c>
      <c r="E10" s="18">
        <v>2719.2253792000001</v>
      </c>
      <c r="F10" s="18">
        <v>2628.9376057699042</v>
      </c>
      <c r="G10" s="18">
        <v>2264.1091381414053</v>
      </c>
      <c r="H10" s="18">
        <v>2623.1080249200641</v>
      </c>
      <c r="I10" s="18">
        <v>2561.2028607707289</v>
      </c>
      <c r="J10" s="18">
        <v>2621.6840951769846</v>
      </c>
      <c r="K10" s="18">
        <v>2285.0353152000002</v>
      </c>
      <c r="L10" s="18">
        <v>2661.4794826314096</v>
      </c>
      <c r="M10" s="18">
        <v>2398.05058108</v>
      </c>
      <c r="N10" s="18">
        <v>2174.1363535077767</v>
      </c>
      <c r="O10" s="18">
        <v>2604.67812</v>
      </c>
      <c r="P10" s="18">
        <v>2322.5099920000002</v>
      </c>
      <c r="Q10" s="18">
        <v>2407.7797920000003</v>
      </c>
      <c r="R10" s="18">
        <v>2578.4</v>
      </c>
      <c r="S10" s="18">
        <v>1962.6200000000001</v>
      </c>
      <c r="T10" s="18">
        <v>2332.44</v>
      </c>
      <c r="U10" s="18">
        <v>2577.3220000000001</v>
      </c>
      <c r="V10" s="18">
        <v>2488.6620000000003</v>
      </c>
      <c r="W10" s="18">
        <v>2350.348</v>
      </c>
      <c r="X10" s="19">
        <v>2553.6059999999998</v>
      </c>
    </row>
    <row r="11" spans="1:33" ht="9.75" customHeight="1">
      <c r="A11" s="4"/>
      <c r="B11" s="18" t="s">
        <v>7</v>
      </c>
      <c r="C11" s="18">
        <v>6162.62</v>
      </c>
      <c r="D11" s="18">
        <v>5463.88</v>
      </c>
      <c r="E11" s="18">
        <v>6246.5700000000006</v>
      </c>
      <c r="F11" s="18">
        <v>5815.55</v>
      </c>
      <c r="G11" s="18">
        <v>4748.8100000000004</v>
      </c>
      <c r="H11" s="18">
        <v>5781.97</v>
      </c>
      <c r="I11" s="18">
        <v>5304.72</v>
      </c>
      <c r="J11" s="18">
        <v>5977.01</v>
      </c>
      <c r="K11" s="18">
        <v>5485.7300000000005</v>
      </c>
      <c r="L11" s="18">
        <v>6832.6100000000006</v>
      </c>
      <c r="M11" s="18">
        <v>6580.5300000000007</v>
      </c>
      <c r="N11" s="18">
        <v>5471.01</v>
      </c>
      <c r="O11" s="18">
        <v>7227.75</v>
      </c>
      <c r="P11" s="29">
        <v>5191.5600000000004</v>
      </c>
      <c r="Q11" s="29">
        <v>5888</v>
      </c>
      <c r="R11" s="29">
        <v>7833.777000000001</v>
      </c>
      <c r="S11" s="29">
        <v>6024.0220000000008</v>
      </c>
      <c r="T11" s="29">
        <v>6837.509</v>
      </c>
      <c r="U11" s="29">
        <v>6582.1629999999996</v>
      </c>
      <c r="V11" s="29">
        <v>7347.4420000000009</v>
      </c>
      <c r="W11" s="29">
        <v>6486.322000000001</v>
      </c>
      <c r="X11" s="36">
        <v>7258.3860000000004</v>
      </c>
    </row>
    <row r="12" spans="1:33" ht="10.5" customHeight="1">
      <c r="A12" s="4"/>
      <c r="B12" s="30" t="s">
        <v>8</v>
      </c>
      <c r="C12" s="30"/>
      <c r="D12" s="30"/>
      <c r="E12" s="30"/>
      <c r="F12" s="30"/>
      <c r="G12" s="30"/>
      <c r="H12" s="30"/>
      <c r="I12" s="30"/>
      <c r="J12" s="30"/>
      <c r="K12" s="30"/>
      <c r="L12" s="30"/>
      <c r="M12" s="30"/>
      <c r="N12" s="30"/>
      <c r="O12" s="30"/>
      <c r="P12" s="30"/>
      <c r="Q12" s="30"/>
      <c r="R12" s="30"/>
      <c r="S12" s="30"/>
      <c r="T12" s="30"/>
      <c r="U12" s="30"/>
      <c r="V12" s="30"/>
      <c r="W12" s="30"/>
      <c r="X12" s="31"/>
    </row>
    <row r="13" spans="1:33" ht="10.5" customHeight="1">
      <c r="A13" s="4"/>
      <c r="B13" s="30" t="s">
        <v>56</v>
      </c>
      <c r="C13" s="30">
        <v>58785.049999999996</v>
      </c>
      <c r="D13" s="30">
        <v>53485.95</v>
      </c>
      <c r="E13" s="30">
        <v>68810.380379200011</v>
      </c>
      <c r="F13" s="30">
        <v>62603.710214169907</v>
      </c>
      <c r="G13" s="30">
        <v>58766.656780247664</v>
      </c>
      <c r="H13" s="30">
        <v>57346.864332916171</v>
      </c>
      <c r="I13" s="30">
        <v>66325.308672503845</v>
      </c>
      <c r="J13" s="30">
        <v>68175.886254828773</v>
      </c>
      <c r="K13" s="30">
        <v>60782.616405200009</v>
      </c>
      <c r="L13" s="30">
        <v>58044.329785116563</v>
      </c>
      <c r="M13" s="30">
        <v>62247.6208805551</v>
      </c>
      <c r="N13" s="30">
        <v>64543.45041876717</v>
      </c>
      <c r="O13" s="30">
        <v>71829.652869999991</v>
      </c>
      <c r="P13" s="30">
        <v>64788.578741999991</v>
      </c>
      <c r="Q13" s="30">
        <v>61463.074542000002</v>
      </c>
      <c r="R13" s="30">
        <v>63481.860204200006</v>
      </c>
      <c r="S13" s="30">
        <v>52232.037968600009</v>
      </c>
      <c r="T13" s="30">
        <v>58883.32</v>
      </c>
      <c r="U13" s="30">
        <v>58901.497839999996</v>
      </c>
      <c r="V13" s="30">
        <v>58733.93940000001</v>
      </c>
      <c r="W13" s="37">
        <v>60002.889000000003</v>
      </c>
      <c r="X13" s="38">
        <v>59808.536699999997</v>
      </c>
      <c r="Y13" s="9"/>
      <c r="AG13" s="9">
        <f>SUM(Y7:Y11)</f>
        <v>0</v>
      </c>
    </row>
    <row r="14" spans="1:33" ht="2.25" customHeight="1">
      <c r="A14" s="4"/>
      <c r="B14" s="7"/>
      <c r="C14" s="7"/>
      <c r="D14" s="7"/>
      <c r="E14" s="7"/>
      <c r="F14" s="7"/>
      <c r="G14" s="7"/>
      <c r="H14" s="7"/>
      <c r="I14" s="7"/>
      <c r="J14" s="7"/>
      <c r="K14" s="7"/>
      <c r="L14" s="7"/>
      <c r="M14" s="7"/>
      <c r="N14" s="7"/>
      <c r="O14" s="7"/>
      <c r="P14" s="7"/>
      <c r="Q14" s="7"/>
      <c r="R14" s="7"/>
      <c r="S14" s="7"/>
      <c r="T14" s="7"/>
      <c r="U14" s="7"/>
      <c r="V14" s="7"/>
      <c r="W14" s="7"/>
      <c r="X14" s="8"/>
    </row>
    <row r="15" spans="1:33" ht="10.5" customHeight="1">
      <c r="A15" s="4"/>
      <c r="B15" s="10" t="s">
        <v>10</v>
      </c>
      <c r="C15" s="10"/>
      <c r="D15" s="10"/>
      <c r="E15" s="10"/>
      <c r="F15" s="10"/>
      <c r="G15" s="10"/>
      <c r="H15" s="10"/>
      <c r="I15" s="10"/>
      <c r="J15" s="10"/>
      <c r="K15" s="10"/>
      <c r="L15" s="10"/>
      <c r="M15" s="10"/>
      <c r="N15" s="10"/>
      <c r="O15" s="10"/>
      <c r="P15" s="10"/>
      <c r="Q15" s="10"/>
      <c r="R15" s="10"/>
      <c r="S15" s="10"/>
      <c r="T15" s="10"/>
      <c r="U15" s="10"/>
      <c r="V15" s="10"/>
      <c r="W15" s="10"/>
      <c r="X15" s="11"/>
    </row>
    <row r="16" spans="1:33" ht="9.75" customHeight="1">
      <c r="A16" s="4"/>
      <c r="B16" s="18" t="s">
        <v>11</v>
      </c>
      <c r="C16" s="18"/>
      <c r="D16" s="18"/>
      <c r="E16" s="18"/>
      <c r="F16" s="18"/>
      <c r="G16" s="18"/>
      <c r="H16" s="18"/>
      <c r="I16" s="18"/>
      <c r="J16" s="18"/>
      <c r="K16" s="18"/>
      <c r="L16" s="18"/>
      <c r="M16" s="18"/>
      <c r="N16" s="18"/>
      <c r="O16" s="18"/>
      <c r="P16" s="18"/>
      <c r="Q16" s="18"/>
      <c r="R16" s="18"/>
      <c r="S16" s="18"/>
      <c r="T16" s="18"/>
      <c r="U16" s="18"/>
      <c r="V16" s="18"/>
      <c r="W16" s="18"/>
      <c r="X16" s="19"/>
    </row>
    <row r="17" spans="1:24" ht="10.5" customHeight="1">
      <c r="A17" s="4"/>
      <c r="B17" s="18" t="s">
        <v>29</v>
      </c>
      <c r="C17" s="18">
        <v>1182.3</v>
      </c>
      <c r="D17" s="18">
        <v>1204.98</v>
      </c>
      <c r="E17" s="18">
        <v>1376.76</v>
      </c>
      <c r="F17" s="18">
        <v>1330.1399999999999</v>
      </c>
      <c r="G17" s="18">
        <v>1329.72</v>
      </c>
      <c r="H17" s="18">
        <v>1422.54</v>
      </c>
      <c r="I17" s="18">
        <v>1460.34</v>
      </c>
      <c r="J17" s="18">
        <v>1535.52</v>
      </c>
      <c r="K17" s="18">
        <v>1407.4199999999998</v>
      </c>
      <c r="L17" s="18">
        <v>1509.3212172989658</v>
      </c>
      <c r="M17" s="18">
        <v>1608.5216783999997</v>
      </c>
      <c r="N17" s="18">
        <v>1435.6503</v>
      </c>
      <c r="O17" s="18">
        <v>1580.9297826</v>
      </c>
      <c r="P17" s="18">
        <v>1452.6653777999998</v>
      </c>
      <c r="Q17" s="18">
        <v>1571.4118475999996</v>
      </c>
      <c r="R17" s="18">
        <v>1691.9404403999999</v>
      </c>
      <c r="S17" s="18">
        <v>1480.8199770000001</v>
      </c>
      <c r="T17" s="18">
        <v>1671.3855899999999</v>
      </c>
      <c r="U17" s="18">
        <v>1666.9733388000002</v>
      </c>
      <c r="V17" s="18">
        <v>1822.6435710000003</v>
      </c>
      <c r="W17" s="18">
        <v>1614.4046057999997</v>
      </c>
      <c r="X17" s="19">
        <v>1685.855955</v>
      </c>
    </row>
    <row r="18" spans="1:24" ht="10.5" customHeight="1">
      <c r="A18" s="4"/>
      <c r="B18" s="18" t="s">
        <v>30</v>
      </c>
      <c r="C18" s="18">
        <v>1123.05</v>
      </c>
      <c r="D18" s="18">
        <v>1113.9199999999998</v>
      </c>
      <c r="E18" s="18">
        <v>1246.49</v>
      </c>
      <c r="F18" s="18">
        <v>730.3599999999999</v>
      </c>
      <c r="G18" s="18">
        <v>791.44999999999993</v>
      </c>
      <c r="H18" s="18">
        <v>827.15</v>
      </c>
      <c r="I18" s="18">
        <v>773.82999999999993</v>
      </c>
      <c r="J18" s="18">
        <v>855.70999999999981</v>
      </c>
      <c r="K18" s="18">
        <v>709.74</v>
      </c>
      <c r="L18" s="18">
        <v>738.327</v>
      </c>
      <c r="M18" s="18">
        <v>754.45445200000006</v>
      </c>
      <c r="N18" s="18">
        <v>699.02718600000003</v>
      </c>
      <c r="O18" s="18">
        <v>886.20845999999983</v>
      </c>
      <c r="P18" s="18">
        <v>813.03134099999988</v>
      </c>
      <c r="Q18" s="18">
        <v>795.82972600000005</v>
      </c>
      <c r="R18" s="18">
        <v>568.67471699999987</v>
      </c>
      <c r="S18" s="18">
        <v>925.22764800000004</v>
      </c>
      <c r="T18" s="18">
        <v>810.07971799999996</v>
      </c>
      <c r="U18" s="18">
        <v>818.50652799999989</v>
      </c>
      <c r="V18" s="18">
        <v>779.76216599999998</v>
      </c>
      <c r="W18" s="18">
        <v>844.51992499999983</v>
      </c>
      <c r="X18" s="19">
        <v>718.42813200000001</v>
      </c>
    </row>
    <row r="19" spans="1:24" ht="9.75" customHeight="1">
      <c r="A19" s="4"/>
      <c r="B19" s="18" t="s">
        <v>12</v>
      </c>
      <c r="C19" s="18">
        <v>1356.6643200000001</v>
      </c>
      <c r="D19" s="18">
        <v>1105.0894800000001</v>
      </c>
      <c r="E19" s="18">
        <v>1352.7980400000001</v>
      </c>
      <c r="F19" s="18">
        <v>1213.74</v>
      </c>
      <c r="G19" s="18">
        <v>1208.328</v>
      </c>
      <c r="H19" s="18">
        <v>1381.7760000000001</v>
      </c>
      <c r="I19" s="18">
        <v>1333.3320000000001</v>
      </c>
      <c r="J19" s="18">
        <v>1213.74</v>
      </c>
      <c r="K19" s="18">
        <v>940.5</v>
      </c>
      <c r="L19" s="18">
        <v>1234.2</v>
      </c>
      <c r="M19" s="18">
        <v>1210.7040000000002</v>
      </c>
      <c r="N19" s="18">
        <v>1124.1120000000001</v>
      </c>
      <c r="O19" s="18">
        <v>1228.1038440000002</v>
      </c>
      <c r="P19" s="18">
        <v>1182.9216959999999</v>
      </c>
      <c r="Q19" s="18">
        <v>1209.105744</v>
      </c>
      <c r="R19" s="18">
        <v>1000.61152884</v>
      </c>
      <c r="S19" s="18">
        <v>1458.6407879999999</v>
      </c>
      <c r="T19" s="18">
        <v>1109.8858003200003</v>
      </c>
      <c r="U19" s="18">
        <v>1158.870768</v>
      </c>
      <c r="V19" s="18">
        <v>1165.6944855600002</v>
      </c>
      <c r="W19" s="18">
        <v>1247.0086200000001</v>
      </c>
      <c r="X19" s="19">
        <v>1146.5520000000001</v>
      </c>
    </row>
    <row r="20" spans="1:24" ht="9.75" customHeight="1">
      <c r="A20" s="4"/>
      <c r="B20" s="18" t="s">
        <v>13</v>
      </c>
      <c r="C20" s="18">
        <v>221.07005000000001</v>
      </c>
      <c r="D20" s="18">
        <v>173.682435</v>
      </c>
      <c r="E20" s="18">
        <v>227.43438499999999</v>
      </c>
      <c r="F20" s="18">
        <v>236.02360000000002</v>
      </c>
      <c r="G20" s="18">
        <v>195.29349999999999</v>
      </c>
      <c r="H20" s="18">
        <v>220.15852049999998</v>
      </c>
      <c r="I20" s="18">
        <v>271.77100999999999</v>
      </c>
      <c r="J20" s="18">
        <v>214.72135354999998</v>
      </c>
      <c r="K20" s="18">
        <v>234.27</v>
      </c>
      <c r="L20" s="18">
        <v>214.72135354999998</v>
      </c>
      <c r="M20" s="18">
        <v>234.27</v>
      </c>
      <c r="N20" s="18">
        <v>188.375</v>
      </c>
      <c r="O20" s="18">
        <v>263.72499999999997</v>
      </c>
      <c r="P20" s="18">
        <v>194.54</v>
      </c>
      <c r="Q20" s="18">
        <v>208.92499999999998</v>
      </c>
      <c r="R20" s="18">
        <v>235.64</v>
      </c>
      <c r="S20" s="18">
        <v>286.29074949999995</v>
      </c>
      <c r="T20" s="18">
        <v>332.03470699999997</v>
      </c>
      <c r="U20" s="18">
        <v>321.12114999999994</v>
      </c>
      <c r="V20" s="18">
        <v>327.85469999999998</v>
      </c>
      <c r="W20" s="18">
        <v>235.68000399999997</v>
      </c>
      <c r="X20" s="19">
        <v>282.4529</v>
      </c>
    </row>
    <row r="21" spans="1:24" ht="9.75" customHeight="1">
      <c r="A21" s="4"/>
      <c r="B21" s="18" t="s">
        <v>14</v>
      </c>
      <c r="C21" s="18">
        <v>36.838000000000001</v>
      </c>
      <c r="D21" s="18">
        <v>37.815999999999995</v>
      </c>
      <c r="E21" s="18">
        <v>32.925999999999995</v>
      </c>
      <c r="F21" s="18">
        <v>35.533999999999999</v>
      </c>
      <c r="G21" s="18">
        <v>27.709999999999997</v>
      </c>
      <c r="H21" s="18">
        <v>25.102</v>
      </c>
      <c r="I21" s="18">
        <v>27.058</v>
      </c>
      <c r="J21" s="18">
        <v>26.731999999999996</v>
      </c>
      <c r="K21" s="18">
        <v>19.559999999999999</v>
      </c>
      <c r="L21" s="32" t="s">
        <v>36</v>
      </c>
      <c r="M21" s="32" t="s">
        <v>36</v>
      </c>
      <c r="N21" s="32" t="s">
        <v>36</v>
      </c>
      <c r="O21" s="32" t="s">
        <v>36</v>
      </c>
      <c r="P21" s="32" t="s">
        <v>67</v>
      </c>
      <c r="Q21" s="32" t="s">
        <v>67</v>
      </c>
      <c r="R21" s="32" t="s">
        <v>67</v>
      </c>
      <c r="S21" s="32" t="s">
        <v>67</v>
      </c>
      <c r="T21" s="32" t="s">
        <v>67</v>
      </c>
      <c r="U21" s="32" t="s">
        <v>67</v>
      </c>
      <c r="V21" s="32" t="s">
        <v>67</v>
      </c>
      <c r="W21" s="32" t="s">
        <v>67</v>
      </c>
      <c r="X21" s="33" t="s">
        <v>67</v>
      </c>
    </row>
    <row r="22" spans="1:24" ht="9.75" customHeight="1">
      <c r="A22" s="4"/>
      <c r="B22" s="18" t="s">
        <v>15</v>
      </c>
      <c r="C22" s="18">
        <v>117</v>
      </c>
      <c r="D22" s="18">
        <v>128.69999999999999</v>
      </c>
      <c r="E22" s="18">
        <v>123.5</v>
      </c>
      <c r="F22" s="18">
        <v>119.6</v>
      </c>
      <c r="G22" s="18">
        <v>127.4</v>
      </c>
      <c r="H22" s="18">
        <v>119.6</v>
      </c>
      <c r="I22" s="18">
        <v>124.8</v>
      </c>
      <c r="J22" s="18">
        <v>115.7</v>
      </c>
      <c r="K22" s="18">
        <v>110.5</v>
      </c>
      <c r="L22" s="18">
        <v>109.2</v>
      </c>
      <c r="M22" s="18">
        <v>98.8</v>
      </c>
      <c r="N22" s="18">
        <v>100.1</v>
      </c>
      <c r="O22" s="18">
        <v>94.9</v>
      </c>
      <c r="P22" s="18">
        <v>97.5</v>
      </c>
      <c r="Q22" s="18">
        <v>102.7</v>
      </c>
      <c r="R22" s="18">
        <v>89.7</v>
      </c>
      <c r="S22" s="18">
        <v>89.7</v>
      </c>
      <c r="T22" s="18">
        <v>89.7</v>
      </c>
      <c r="U22" s="18">
        <v>89.271000000000001</v>
      </c>
      <c r="V22" s="18">
        <v>85.8</v>
      </c>
      <c r="W22" s="18">
        <v>83.2</v>
      </c>
      <c r="X22" s="19">
        <v>88.4</v>
      </c>
    </row>
    <row r="23" spans="1:24" ht="10.5" customHeight="1">
      <c r="A23" s="4"/>
      <c r="B23" s="30" t="s">
        <v>10</v>
      </c>
      <c r="C23" s="30"/>
      <c r="D23" s="30"/>
      <c r="E23" s="30"/>
      <c r="F23" s="30"/>
      <c r="G23" s="30"/>
      <c r="H23" s="30"/>
      <c r="I23" s="30"/>
      <c r="J23" s="30"/>
      <c r="K23" s="30"/>
      <c r="L23" s="30"/>
      <c r="M23" s="30"/>
      <c r="N23" s="30"/>
      <c r="O23" s="30"/>
      <c r="P23" s="30"/>
      <c r="Q23" s="30"/>
      <c r="R23" s="30"/>
      <c r="S23" s="30"/>
      <c r="T23" s="30"/>
      <c r="U23" s="30"/>
      <c r="V23" s="30"/>
      <c r="W23" s="30"/>
      <c r="X23" s="31"/>
    </row>
    <row r="24" spans="1:24" ht="10.5" customHeight="1">
      <c r="A24" s="4"/>
      <c r="B24" s="30" t="s">
        <v>9</v>
      </c>
      <c r="C24" s="30">
        <v>4036.9223700000002</v>
      </c>
      <c r="D24" s="30">
        <v>3764.1879149999995</v>
      </c>
      <c r="E24" s="30">
        <v>4359.9084250000005</v>
      </c>
      <c r="F24" s="30">
        <v>3665.3975999999998</v>
      </c>
      <c r="G24" s="30">
        <v>3679.9015000000004</v>
      </c>
      <c r="H24" s="30">
        <v>3996.3265205000002</v>
      </c>
      <c r="I24" s="30">
        <v>3991.1310100000005</v>
      </c>
      <c r="J24" s="30">
        <v>3962.1233535499991</v>
      </c>
      <c r="K24" s="30">
        <v>3421.99</v>
      </c>
      <c r="L24" s="30">
        <v>3805.7695708489659</v>
      </c>
      <c r="M24" s="30">
        <v>3906.7501304000002</v>
      </c>
      <c r="N24" s="30">
        <v>3547.264486</v>
      </c>
      <c r="O24" s="30">
        <v>4053.8670866000002</v>
      </c>
      <c r="P24" s="30">
        <v>3740.6584147999997</v>
      </c>
      <c r="Q24" s="30">
        <v>3887.9723175999998</v>
      </c>
      <c r="R24" s="30">
        <v>3586.5666862399994</v>
      </c>
      <c r="S24" s="30">
        <v>4240.6791624999996</v>
      </c>
      <c r="T24" s="30">
        <v>4013.0858153199997</v>
      </c>
      <c r="U24" s="30">
        <v>4054.7427848000002</v>
      </c>
      <c r="V24" s="30">
        <v>4181.7549225600005</v>
      </c>
      <c r="W24" s="30">
        <v>4024.8131547999992</v>
      </c>
      <c r="X24" s="31">
        <v>3921.688987</v>
      </c>
    </row>
    <row r="25" spans="1:24" ht="2.25" customHeight="1">
      <c r="A25" s="4"/>
      <c r="B25" s="7"/>
      <c r="C25" s="7"/>
      <c r="D25" s="7"/>
      <c r="E25" s="7"/>
      <c r="F25" s="7"/>
      <c r="G25" s="7"/>
      <c r="H25" s="7"/>
      <c r="I25" s="7"/>
      <c r="J25" s="7"/>
      <c r="K25" s="7"/>
      <c r="L25" s="7"/>
      <c r="M25" s="7"/>
      <c r="N25" s="7"/>
      <c r="O25" s="7"/>
      <c r="P25" s="7"/>
      <c r="Q25" s="7"/>
      <c r="R25" s="7"/>
      <c r="S25" s="7"/>
      <c r="T25" s="7"/>
      <c r="U25" s="7"/>
      <c r="V25" s="7"/>
      <c r="W25" s="7"/>
      <c r="X25" s="8"/>
    </row>
    <row r="26" spans="1:24" ht="10.5" customHeight="1">
      <c r="A26" s="4"/>
      <c r="B26" s="10" t="s">
        <v>16</v>
      </c>
      <c r="C26" s="10"/>
      <c r="D26" s="10"/>
      <c r="E26" s="10"/>
      <c r="F26" s="10"/>
      <c r="G26" s="10"/>
      <c r="H26" s="10"/>
      <c r="I26" s="10"/>
      <c r="J26" s="10"/>
      <c r="K26" s="10"/>
      <c r="L26" s="10"/>
      <c r="M26" s="10"/>
      <c r="N26" s="10"/>
      <c r="O26" s="10"/>
      <c r="P26" s="10"/>
      <c r="Q26" s="10"/>
      <c r="R26" s="10"/>
      <c r="S26" s="10"/>
      <c r="T26" s="10"/>
      <c r="U26" s="10"/>
      <c r="V26" s="10"/>
      <c r="W26" s="10"/>
      <c r="X26" s="11"/>
    </row>
    <row r="27" spans="1:24" ht="9.75" customHeight="1">
      <c r="A27" s="4"/>
      <c r="B27" s="18" t="s">
        <v>28</v>
      </c>
      <c r="C27" s="18">
        <v>0</v>
      </c>
      <c r="D27" s="18">
        <v>15</v>
      </c>
      <c r="E27" s="18">
        <v>30</v>
      </c>
      <c r="F27" s="18">
        <v>46.078309027629011</v>
      </c>
      <c r="G27" s="18">
        <v>52.792430589954954</v>
      </c>
      <c r="H27" s="18">
        <v>60.201506521096505</v>
      </c>
      <c r="I27" s="18">
        <v>75.97067409991422</v>
      </c>
      <c r="J27" s="18">
        <v>92.889907196401666</v>
      </c>
      <c r="K27" s="18">
        <v>482.16840000000002</v>
      </c>
      <c r="L27" s="18">
        <v>410.16</v>
      </c>
      <c r="M27" s="18">
        <v>407.20631766093629</v>
      </c>
      <c r="N27" s="18">
        <v>484.95</v>
      </c>
      <c r="O27" s="18">
        <v>781.8</v>
      </c>
      <c r="P27" s="18">
        <v>843.03</v>
      </c>
      <c r="Q27" s="18">
        <v>779.49</v>
      </c>
      <c r="R27" s="18">
        <v>847.49329499999988</v>
      </c>
      <c r="S27" s="18">
        <v>596.23298699999998</v>
      </c>
      <c r="T27" s="18">
        <v>950.97</v>
      </c>
      <c r="U27" s="18">
        <v>939.32999999999993</v>
      </c>
      <c r="V27" s="18">
        <v>982.89</v>
      </c>
      <c r="W27" s="18">
        <v>625.14</v>
      </c>
      <c r="X27" s="19">
        <v>811.5</v>
      </c>
    </row>
    <row r="28" spans="1:24" ht="9.75" customHeight="1">
      <c r="A28" s="4"/>
      <c r="B28" s="18" t="s">
        <v>17</v>
      </c>
      <c r="C28" s="18">
        <v>1045.1599999999999</v>
      </c>
      <c r="D28" s="18">
        <v>708.18</v>
      </c>
      <c r="E28" s="18">
        <v>1038.1999999999998</v>
      </c>
      <c r="F28" s="18">
        <v>1164.06</v>
      </c>
      <c r="G28" s="18">
        <v>1173.3399999999999</v>
      </c>
      <c r="H28" s="18">
        <v>1318.1659999999997</v>
      </c>
      <c r="I28" s="18">
        <v>1155.14366</v>
      </c>
      <c r="J28" s="18">
        <v>1233.9627599999999</v>
      </c>
      <c r="K28" s="18">
        <v>1294.8043249999998</v>
      </c>
      <c r="L28" s="18">
        <v>1394.1025</v>
      </c>
      <c r="M28" s="18">
        <v>1504.7317119114296</v>
      </c>
      <c r="N28" s="18">
        <v>1371.4099999999999</v>
      </c>
      <c r="O28" s="18">
        <v>1547.4399999999998</v>
      </c>
      <c r="P28" s="18">
        <v>1252.8724999999999</v>
      </c>
      <c r="Q28" s="18">
        <v>1488.425</v>
      </c>
      <c r="R28" s="18">
        <v>1666.9338910000001</v>
      </c>
      <c r="S28" s="18">
        <v>1208.4371992499998</v>
      </c>
      <c r="T28" s="18">
        <v>1478.4199999999998</v>
      </c>
      <c r="U28" s="18">
        <v>1698.704</v>
      </c>
      <c r="V28" s="18">
        <v>1864.5549999999998</v>
      </c>
      <c r="W28" s="18">
        <v>1739.0139999999999</v>
      </c>
      <c r="X28" s="19">
        <v>1845.6324999999999</v>
      </c>
    </row>
    <row r="29" spans="1:24" ht="9.75" customHeight="1">
      <c r="A29" s="4"/>
      <c r="B29" s="18" t="s">
        <v>18</v>
      </c>
      <c r="C29" s="18">
        <v>21260.329999999998</v>
      </c>
      <c r="D29" s="18">
        <v>16811.599999999999</v>
      </c>
      <c r="E29" s="18">
        <v>20492.95</v>
      </c>
      <c r="F29" s="18">
        <v>21151.75</v>
      </c>
      <c r="G29" s="18">
        <v>19484.62</v>
      </c>
      <c r="H29" s="18">
        <v>20772.939999999999</v>
      </c>
      <c r="I29" s="18">
        <v>19573.787987133135</v>
      </c>
      <c r="J29" s="18">
        <v>19711.358650593309</v>
      </c>
      <c r="K29" s="18">
        <v>21703.348600000001</v>
      </c>
      <c r="L29" s="18">
        <v>22017.568749999999</v>
      </c>
      <c r="M29" s="18">
        <v>23059.484597245544</v>
      </c>
      <c r="N29" s="18">
        <v>21725.68375</v>
      </c>
      <c r="O29" s="18">
        <v>24699.58625</v>
      </c>
      <c r="P29" s="18">
        <v>21549.85125</v>
      </c>
      <c r="Q29" s="18">
        <v>23459.075000000001</v>
      </c>
      <c r="R29" s="18">
        <v>23345.079641125001</v>
      </c>
      <c r="S29" s="18">
        <v>16896.671598875004</v>
      </c>
      <c r="T29" s="18">
        <v>19828.05</v>
      </c>
      <c r="U29" s="18">
        <v>20107.368999999999</v>
      </c>
      <c r="V29" s="18">
        <v>23047.401249999999</v>
      </c>
      <c r="W29" s="18">
        <v>19920.343000000001</v>
      </c>
      <c r="X29" s="19">
        <v>21953.442500000001</v>
      </c>
    </row>
    <row r="30" spans="1:24" ht="9.75" customHeight="1">
      <c r="A30" s="4"/>
      <c r="B30" s="18" t="s">
        <v>19</v>
      </c>
      <c r="C30" s="18">
        <v>15259.199999999999</v>
      </c>
      <c r="D30" s="18">
        <v>13368.6</v>
      </c>
      <c r="E30" s="18">
        <v>16440.899999999998</v>
      </c>
      <c r="F30" s="18">
        <v>17243.7</v>
      </c>
      <c r="G30" s="18">
        <v>15933.599999999999</v>
      </c>
      <c r="H30" s="18">
        <v>20759.7</v>
      </c>
      <c r="I30" s="18">
        <v>21285.101999999999</v>
      </c>
      <c r="J30" s="18">
        <v>22066.011315663705</v>
      </c>
      <c r="K30" s="18">
        <v>21645.228900000002</v>
      </c>
      <c r="L30" s="18">
        <v>29037.99</v>
      </c>
      <c r="M30" s="18">
        <v>28436.812253828186</v>
      </c>
      <c r="N30" s="18">
        <v>23474.7</v>
      </c>
      <c r="O30" s="18">
        <v>29761.109999999997</v>
      </c>
      <c r="P30" s="18">
        <v>26165.67</v>
      </c>
      <c r="Q30" s="18">
        <v>27626.309999999998</v>
      </c>
      <c r="R30" s="18">
        <v>29842.024307999996</v>
      </c>
      <c r="S30" s="18">
        <v>23245.765536000003</v>
      </c>
      <c r="T30" s="18">
        <v>26007.66</v>
      </c>
      <c r="U30" s="18">
        <v>29246.01</v>
      </c>
      <c r="V30" s="18">
        <v>31451.79</v>
      </c>
      <c r="W30" s="18">
        <v>21962.01</v>
      </c>
      <c r="X30" s="19">
        <v>25281</v>
      </c>
    </row>
    <row r="31" spans="1:24" ht="9.75" customHeight="1">
      <c r="A31" s="4"/>
      <c r="B31" s="18" t="s">
        <v>20</v>
      </c>
      <c r="C31" s="18"/>
      <c r="D31" s="18"/>
      <c r="E31" s="18"/>
      <c r="F31" s="18"/>
      <c r="G31" s="18"/>
      <c r="H31" s="18"/>
      <c r="I31" s="18"/>
      <c r="J31" s="18"/>
      <c r="K31" s="18"/>
      <c r="L31" s="18"/>
      <c r="M31" s="18"/>
      <c r="N31" s="18"/>
      <c r="O31" s="18"/>
      <c r="P31" s="18"/>
      <c r="Q31" s="18"/>
      <c r="R31" s="18"/>
      <c r="S31" s="18"/>
      <c r="T31" s="18"/>
      <c r="U31" s="18"/>
      <c r="V31" s="18"/>
      <c r="W31" s="18"/>
      <c r="X31" s="19"/>
    </row>
    <row r="32" spans="1:24" ht="10.5" customHeight="1">
      <c r="A32" s="4"/>
      <c r="B32" s="18" t="s">
        <v>49</v>
      </c>
      <c r="C32" s="18">
        <v>1091.1679999999999</v>
      </c>
      <c r="D32" s="18">
        <v>776.28599999999994</v>
      </c>
      <c r="E32" s="18">
        <v>1156.6209999999999</v>
      </c>
      <c r="F32" s="18">
        <v>1467.4953</v>
      </c>
      <c r="G32" s="18">
        <v>1415.8249334099999</v>
      </c>
      <c r="H32" s="18">
        <v>1711.6599999999999</v>
      </c>
      <c r="I32" s="18">
        <v>1932.8432646521885</v>
      </c>
      <c r="J32" s="18">
        <v>1891.3464800000002</v>
      </c>
      <c r="K32" s="18">
        <v>1931.154775</v>
      </c>
      <c r="L32" s="18">
        <v>2052.8787499999999</v>
      </c>
      <c r="M32" s="18">
        <v>2122.5927588183231</v>
      </c>
      <c r="N32" s="18">
        <v>1888.7887499999999</v>
      </c>
      <c r="O32" s="18">
        <v>2133.55125</v>
      </c>
      <c r="P32" s="18">
        <v>1520.6537499999999</v>
      </c>
      <c r="Q32" s="18">
        <v>1607.0450000000001</v>
      </c>
      <c r="R32" s="18">
        <v>1598.3155416249999</v>
      </c>
      <c r="S32" s="18">
        <v>1123.38992325</v>
      </c>
      <c r="T32" s="18">
        <v>1514.4775</v>
      </c>
      <c r="U32" s="18">
        <v>1642.059</v>
      </c>
      <c r="V32" s="18">
        <v>1960.9974999999999</v>
      </c>
      <c r="W32" s="18">
        <v>1511.7630000000001</v>
      </c>
      <c r="X32" s="19">
        <v>1612.0774999999999</v>
      </c>
    </row>
    <row r="33" spans="1:24" ht="10.5" customHeight="1">
      <c r="A33" s="4"/>
      <c r="B33" s="18" t="s">
        <v>51</v>
      </c>
      <c r="C33" s="18">
        <v>1633.29</v>
      </c>
      <c r="D33" s="18">
        <v>1633.29</v>
      </c>
      <c r="E33" s="18">
        <v>1622.0100000000002</v>
      </c>
      <c r="F33" s="18">
        <v>1693.5700000000002</v>
      </c>
      <c r="G33" s="18">
        <v>1804.67</v>
      </c>
      <c r="H33" s="18">
        <v>1870.9800937006335</v>
      </c>
      <c r="I33" s="18">
        <v>1836.9622738151675</v>
      </c>
      <c r="J33" s="18">
        <v>1887.9890036433667</v>
      </c>
      <c r="K33" s="18">
        <v>1870.08</v>
      </c>
      <c r="L33" s="18">
        <v>1827.328</v>
      </c>
      <c r="M33" s="18">
        <v>1887.17</v>
      </c>
      <c r="N33" s="18">
        <v>1993.76</v>
      </c>
      <c r="O33" s="18">
        <v>2014.33</v>
      </c>
      <c r="P33" s="18">
        <v>2138.2959599999999</v>
      </c>
      <c r="Q33" s="18">
        <v>2159.6789196000004</v>
      </c>
      <c r="R33" s="18">
        <v>2138.0821304040001</v>
      </c>
      <c r="S33" s="18">
        <v>2190.2304750480002</v>
      </c>
      <c r="T33" s="18">
        <v>2277.8396940499201</v>
      </c>
      <c r="U33" s="18">
        <v>2211.8200000000002</v>
      </c>
      <c r="V33" s="18">
        <v>2160.9500000000003</v>
      </c>
      <c r="W33" s="18">
        <v>2111.25</v>
      </c>
      <c r="X33" s="19">
        <v>2052.1202361000001</v>
      </c>
    </row>
    <row r="34" spans="1:24" ht="9.75" customHeight="1">
      <c r="A34" s="4"/>
      <c r="B34" s="18" t="s">
        <v>21</v>
      </c>
      <c r="C34" s="18">
        <v>3958.9200000000005</v>
      </c>
      <c r="D34" s="18">
        <v>3552.56</v>
      </c>
      <c r="E34" s="18">
        <v>4649.8300000000008</v>
      </c>
      <c r="F34" s="18">
        <v>4114.7494066999998</v>
      </c>
      <c r="G34" s="18">
        <v>3949.8190062141002</v>
      </c>
      <c r="H34" s="18">
        <v>3620.4893897776005</v>
      </c>
      <c r="I34" s="18">
        <v>4433.025692894319</v>
      </c>
      <c r="J34" s="18">
        <v>4486.3958548862565</v>
      </c>
      <c r="K34" s="18">
        <v>3895.6807699999999</v>
      </c>
      <c r="L34" s="18">
        <v>3580.6455510000001</v>
      </c>
      <c r="M34" s="18">
        <v>3960.3393247347917</v>
      </c>
      <c r="N34" s="18">
        <v>4314.6280620990074</v>
      </c>
      <c r="O34" s="18">
        <v>4606.7740000000003</v>
      </c>
      <c r="P34" s="18">
        <v>4401.9549999999999</v>
      </c>
      <c r="Q34" s="18">
        <v>4054.1729999999998</v>
      </c>
      <c r="R34" s="18">
        <v>4001.0629893000005</v>
      </c>
      <c r="S34" s="18">
        <v>3377.5522314000004</v>
      </c>
      <c r="T34" s="18">
        <v>3991.8030000000008</v>
      </c>
      <c r="U34" s="18">
        <v>3878.7700000000004</v>
      </c>
      <c r="V34" s="18">
        <v>3743.0680000000011</v>
      </c>
      <c r="W34" s="18">
        <v>3898.58</v>
      </c>
      <c r="X34" s="19">
        <v>3733.7530000000006</v>
      </c>
    </row>
    <row r="35" spans="1:24" ht="10.5" customHeight="1">
      <c r="A35" s="4"/>
      <c r="B35" s="18" t="s">
        <v>52</v>
      </c>
      <c r="C35" s="18">
        <v>159.39000000000001</v>
      </c>
      <c r="D35" s="18">
        <v>123.48000000000002</v>
      </c>
      <c r="E35" s="18">
        <v>131.75400000000002</v>
      </c>
      <c r="F35" s="18">
        <v>103.992</v>
      </c>
      <c r="G35" s="18">
        <v>106.372</v>
      </c>
      <c r="H35" s="18">
        <v>106.61000000000001</v>
      </c>
      <c r="I35" s="18">
        <v>108.22000000000001</v>
      </c>
      <c r="J35" s="18">
        <v>104.51350000000001</v>
      </c>
      <c r="K35" s="32" t="s">
        <v>67</v>
      </c>
      <c r="L35" s="32" t="s">
        <v>36</v>
      </c>
      <c r="M35" s="32" t="s">
        <v>36</v>
      </c>
      <c r="N35" s="32" t="s">
        <v>36</v>
      </c>
      <c r="O35" s="32" t="s">
        <v>36</v>
      </c>
      <c r="P35" s="32" t="s">
        <v>67</v>
      </c>
      <c r="Q35" s="32" t="s">
        <v>67</v>
      </c>
      <c r="R35" s="32" t="s">
        <v>67</v>
      </c>
      <c r="S35" s="32" t="s">
        <v>67</v>
      </c>
      <c r="T35" s="32" t="s">
        <v>67</v>
      </c>
      <c r="U35" s="32" t="s">
        <v>67</v>
      </c>
      <c r="V35" s="32" t="s">
        <v>67</v>
      </c>
      <c r="W35" s="32" t="s">
        <v>67</v>
      </c>
      <c r="X35" s="33" t="s">
        <v>67</v>
      </c>
    </row>
    <row r="36" spans="1:24" ht="9.75" customHeight="1">
      <c r="A36" s="4"/>
      <c r="B36" s="18" t="s">
        <v>22</v>
      </c>
      <c r="C36" s="18">
        <v>276.28540000000004</v>
      </c>
      <c r="D36" s="18">
        <v>238.09460000000001</v>
      </c>
      <c r="E36" s="18">
        <v>269.67689999999999</v>
      </c>
      <c r="F36" s="18">
        <v>248.82850000000002</v>
      </c>
      <c r="G36" s="18">
        <v>205.36345000000003</v>
      </c>
      <c r="H36" s="18">
        <v>253.05009725000005</v>
      </c>
      <c r="I36" s="18">
        <v>229.41910500000006</v>
      </c>
      <c r="J36" s="18">
        <v>255.0874</v>
      </c>
      <c r="K36" s="18">
        <v>206.19189500000002</v>
      </c>
      <c r="L36" s="18">
        <v>235.19031900000002</v>
      </c>
      <c r="M36" s="18">
        <v>205.68447900000004</v>
      </c>
      <c r="N36" s="18">
        <v>153.68780700000002</v>
      </c>
      <c r="O36" s="18">
        <v>180.15952500000003</v>
      </c>
      <c r="P36" s="18">
        <v>112.97286000000005</v>
      </c>
      <c r="Q36" s="18">
        <v>109.49120000000005</v>
      </c>
      <c r="R36" s="18">
        <v>92.953278600000047</v>
      </c>
      <c r="S36" s="18">
        <v>83.86353430000004</v>
      </c>
      <c r="T36" s="18">
        <v>65.10617750000003</v>
      </c>
      <c r="U36" s="18">
        <v>55.233526264280037</v>
      </c>
      <c r="V36" s="18">
        <v>58.140628000000014</v>
      </c>
      <c r="W36" s="18">
        <v>51.32654800000001</v>
      </c>
      <c r="X36" s="19">
        <v>57.435924000000007</v>
      </c>
    </row>
    <row r="37" spans="1:24" ht="10.5" customHeight="1">
      <c r="A37" s="4"/>
      <c r="B37" s="18" t="s">
        <v>53</v>
      </c>
      <c r="C37" s="18">
        <v>243.82540000000003</v>
      </c>
      <c r="D37" s="18">
        <v>216.17960000000002</v>
      </c>
      <c r="E37" s="18">
        <v>247.14690000000002</v>
      </c>
      <c r="F37" s="18">
        <v>230.09350000000003</v>
      </c>
      <c r="G37" s="18">
        <v>187.88770000000002</v>
      </c>
      <c r="H37" s="18">
        <v>228.76490000000004</v>
      </c>
      <c r="I37" s="18">
        <v>209.88240000000005</v>
      </c>
      <c r="J37" s="18">
        <v>236.48170000000002</v>
      </c>
      <c r="K37" s="18">
        <v>206.19189500000002</v>
      </c>
      <c r="L37" s="18">
        <v>235.19031900000002</v>
      </c>
      <c r="M37" s="18">
        <v>205.68447900000004</v>
      </c>
      <c r="N37" s="18">
        <v>153.68780700000002</v>
      </c>
      <c r="O37" s="18">
        <v>180.15952500000003</v>
      </c>
      <c r="P37" s="18">
        <v>112.97286000000005</v>
      </c>
      <c r="Q37" s="18">
        <v>109.49120000000005</v>
      </c>
      <c r="R37" s="18">
        <v>92.953278600000047</v>
      </c>
      <c r="S37" s="18">
        <v>83.86353430000004</v>
      </c>
      <c r="T37" s="18">
        <v>65.10617750000003</v>
      </c>
      <c r="U37" s="18">
        <v>55.233526264280037</v>
      </c>
      <c r="V37" s="18">
        <v>58.140628000000014</v>
      </c>
      <c r="W37" s="18">
        <v>51.32654800000001</v>
      </c>
      <c r="X37" s="19">
        <v>57.435924000000007</v>
      </c>
    </row>
    <row r="38" spans="1:24" ht="10.5" customHeight="1">
      <c r="A38" s="4"/>
      <c r="B38" s="18" t="s">
        <v>35</v>
      </c>
      <c r="C38" s="18">
        <v>32.46</v>
      </c>
      <c r="D38" s="18">
        <v>21.914999999999999</v>
      </c>
      <c r="E38" s="18">
        <v>22.529999999999998</v>
      </c>
      <c r="F38" s="18">
        <v>18.734999999999999</v>
      </c>
      <c r="G38" s="18">
        <v>17.475749999999998</v>
      </c>
      <c r="H38" s="18">
        <v>24.28519725</v>
      </c>
      <c r="I38" s="18">
        <v>19.536704999999998</v>
      </c>
      <c r="J38" s="18">
        <v>18.605699999999999</v>
      </c>
      <c r="K38" s="32" t="s">
        <v>67</v>
      </c>
      <c r="L38" s="32" t="s">
        <v>36</v>
      </c>
      <c r="M38" s="32" t="s">
        <v>36</v>
      </c>
      <c r="N38" s="32" t="s">
        <v>36</v>
      </c>
      <c r="O38" s="32" t="s">
        <v>36</v>
      </c>
      <c r="P38" s="32" t="s">
        <v>67</v>
      </c>
      <c r="Q38" s="32" t="s">
        <v>67</v>
      </c>
      <c r="R38" s="32" t="s">
        <v>67</v>
      </c>
      <c r="S38" s="32" t="s">
        <v>67</v>
      </c>
      <c r="T38" s="32" t="s">
        <v>67</v>
      </c>
      <c r="U38" s="32" t="s">
        <v>67</v>
      </c>
      <c r="V38" s="32" t="s">
        <v>67</v>
      </c>
      <c r="W38" s="32" t="s">
        <v>67</v>
      </c>
      <c r="X38" s="33" t="s">
        <v>67</v>
      </c>
    </row>
    <row r="39" spans="1:24" ht="10.5" customHeight="1">
      <c r="A39" s="4"/>
      <c r="B39" s="30" t="s">
        <v>23</v>
      </c>
      <c r="C39" s="30"/>
      <c r="D39" s="30"/>
      <c r="E39" s="30"/>
      <c r="F39" s="30"/>
      <c r="G39" s="30"/>
      <c r="H39" s="30"/>
      <c r="I39" s="30"/>
      <c r="J39" s="30"/>
      <c r="K39" s="30"/>
      <c r="L39" s="30"/>
      <c r="M39" s="30"/>
      <c r="N39" s="30"/>
      <c r="O39" s="30"/>
      <c r="P39" s="30"/>
      <c r="Q39" s="30"/>
      <c r="R39" s="30"/>
      <c r="S39" s="30"/>
      <c r="T39" s="30"/>
      <c r="U39" s="30"/>
      <c r="V39" s="30"/>
      <c r="W39" s="30"/>
      <c r="X39" s="31"/>
    </row>
    <row r="40" spans="1:24" ht="10.5" customHeight="1">
      <c r="A40" s="4"/>
      <c r="B40" s="30" t="s">
        <v>9</v>
      </c>
      <c r="C40" s="30">
        <v>44683.743399999992</v>
      </c>
      <c r="D40" s="30">
        <v>37227.090599999996</v>
      </c>
      <c r="E40" s="30">
        <v>45831.941900000005</v>
      </c>
      <c r="F40" s="30">
        <v>47234.223515727637</v>
      </c>
      <c r="G40" s="30">
        <v>44126.401820214043</v>
      </c>
      <c r="H40" s="30">
        <v>50473.797087249339</v>
      </c>
      <c r="I40" s="30">
        <v>50630.474657594728</v>
      </c>
      <c r="J40" s="30">
        <v>51729.55487198304</v>
      </c>
      <c r="K40" s="30">
        <v>53028.657665000006</v>
      </c>
      <c r="L40" s="30">
        <v>60555.863870000001</v>
      </c>
      <c r="M40" s="30">
        <v>61584.021443199214</v>
      </c>
      <c r="N40" s="30">
        <v>55407.608369099013</v>
      </c>
      <c r="O40" s="30">
        <v>65724.75102499999</v>
      </c>
      <c r="P40" s="30">
        <v>57985.301320000006</v>
      </c>
      <c r="Q40" s="30">
        <v>61283.688119600003</v>
      </c>
      <c r="R40" s="30">
        <v>63531.945075053998</v>
      </c>
      <c r="S40" s="30">
        <v>48722.143485123001</v>
      </c>
      <c r="T40" s="30">
        <v>56114.32637154992</v>
      </c>
      <c r="U40" s="30">
        <v>59779.295526264286</v>
      </c>
      <c r="V40" s="30">
        <v>65269.792377999991</v>
      </c>
      <c r="W40" s="30">
        <v>51819.426547999996</v>
      </c>
      <c r="X40" s="31">
        <v>57346.961660099994</v>
      </c>
    </row>
    <row r="41" spans="1:24" ht="2.25" customHeight="1">
      <c r="A41" s="4"/>
      <c r="B41" s="7"/>
      <c r="C41" s="7"/>
      <c r="D41" s="7"/>
      <c r="E41" s="7"/>
      <c r="F41" s="7"/>
      <c r="G41" s="7"/>
      <c r="H41" s="7"/>
      <c r="I41" s="7"/>
      <c r="J41" s="7"/>
      <c r="K41" s="7"/>
      <c r="L41" s="7"/>
      <c r="M41" s="7"/>
      <c r="N41" s="7"/>
      <c r="O41" s="7"/>
      <c r="P41" s="7"/>
      <c r="Q41" s="7"/>
      <c r="R41" s="7"/>
      <c r="S41" s="7"/>
      <c r="T41" s="7"/>
      <c r="U41" s="7"/>
      <c r="V41" s="7"/>
      <c r="W41" s="7"/>
      <c r="X41" s="8"/>
    </row>
    <row r="42" spans="1:24" ht="10.5" customHeight="1">
      <c r="A42" s="4"/>
      <c r="B42" s="10" t="s">
        <v>24</v>
      </c>
      <c r="C42" s="10"/>
      <c r="D42" s="10"/>
      <c r="E42" s="10"/>
      <c r="F42" s="10"/>
      <c r="G42" s="10"/>
      <c r="H42" s="10"/>
      <c r="I42" s="10"/>
      <c r="J42" s="10"/>
      <c r="K42" s="10"/>
      <c r="L42" s="10"/>
      <c r="M42" s="10"/>
      <c r="N42" s="10"/>
      <c r="O42" s="10"/>
      <c r="P42" s="10"/>
      <c r="Q42" s="10"/>
      <c r="R42" s="10"/>
      <c r="S42" s="10"/>
      <c r="T42" s="10"/>
      <c r="U42" s="10"/>
      <c r="V42" s="10"/>
      <c r="W42" s="10"/>
      <c r="X42" s="11"/>
    </row>
    <row r="43" spans="1:24" ht="10.5" customHeight="1">
      <c r="A43" s="4"/>
      <c r="B43" s="30" t="s">
        <v>25</v>
      </c>
      <c r="C43" s="30">
        <v>107505.71576999998</v>
      </c>
      <c r="D43" s="30">
        <v>94477.228514999995</v>
      </c>
      <c r="E43" s="30">
        <v>119002.23070420002</v>
      </c>
      <c r="F43" s="30">
        <v>113503.33132989754</v>
      </c>
      <c r="G43" s="30">
        <v>106572.9601004617</v>
      </c>
      <c r="H43" s="30">
        <v>111816.98794066551</v>
      </c>
      <c r="I43" s="30">
        <v>120946.91434009856</v>
      </c>
      <c r="J43" s="30">
        <v>123867.56448036181</v>
      </c>
      <c r="K43" s="30">
        <v>117233.26407020001</v>
      </c>
      <c r="L43" s="30">
        <v>122405.96322596553</v>
      </c>
      <c r="M43" s="30">
        <v>127738.39245415432</v>
      </c>
      <c r="N43" s="30">
        <v>123498.32327386618</v>
      </c>
      <c r="O43" s="30">
        <v>141608.27098159998</v>
      </c>
      <c r="P43" s="30">
        <v>126514.53847679999</v>
      </c>
      <c r="Q43" s="30">
        <v>126634.7349792</v>
      </c>
      <c r="R43" s="30">
        <v>130600.37196549401</v>
      </c>
      <c r="S43" s="30">
        <v>105194.86061622301</v>
      </c>
      <c r="T43" s="30">
        <v>119010.73218686992</v>
      </c>
      <c r="U43" s="30">
        <v>122735.53615106428</v>
      </c>
      <c r="V43" s="30">
        <v>128185.48670056</v>
      </c>
      <c r="W43" s="30">
        <v>115847.12870279999</v>
      </c>
      <c r="X43" s="31">
        <v>121077.1873471</v>
      </c>
    </row>
    <row r="44" spans="1:24" ht="9.75" customHeight="1">
      <c r="A44" s="4"/>
      <c r="B44" s="18" t="s">
        <v>26</v>
      </c>
      <c r="C44" s="18"/>
      <c r="D44" s="18"/>
      <c r="E44" s="18"/>
      <c r="F44" s="18"/>
      <c r="G44" s="18"/>
      <c r="H44" s="18"/>
      <c r="I44" s="18"/>
      <c r="J44" s="18"/>
      <c r="K44" s="18"/>
      <c r="L44" s="18"/>
      <c r="M44" s="18"/>
      <c r="N44" s="18"/>
      <c r="O44" s="18"/>
      <c r="P44" s="18"/>
      <c r="Q44" s="18"/>
      <c r="R44" s="18"/>
      <c r="S44" s="18"/>
      <c r="T44" s="18"/>
      <c r="U44" s="18"/>
      <c r="V44" s="18"/>
      <c r="W44" s="18"/>
      <c r="X44" s="19"/>
    </row>
    <row r="45" spans="1:24" ht="9.75" customHeight="1">
      <c r="A45" s="4"/>
      <c r="B45" s="18" t="s">
        <v>27</v>
      </c>
      <c r="C45" s="18">
        <v>62.679861352451773</v>
      </c>
      <c r="D45" s="18">
        <v>55.355589317505299</v>
      </c>
      <c r="E45" s="18">
        <v>69.609044738590768</v>
      </c>
      <c r="F45" s="18">
        <v>66.563451187197629</v>
      </c>
      <c r="G45" s="18">
        <v>62.660489240628941</v>
      </c>
      <c r="H45" s="18">
        <v>65.712851399074708</v>
      </c>
      <c r="I45" s="18">
        <v>71.04494498361052</v>
      </c>
      <c r="J45" s="18">
        <v>72.910021413942957</v>
      </c>
      <c r="K45" s="18">
        <v>70.182564216305934</v>
      </c>
      <c r="L45" s="18">
        <v>73.203616480755414</v>
      </c>
      <c r="M45" s="18">
        <v>76.640123147812986</v>
      </c>
      <c r="N45" s="18">
        <v>73.952863106820644</v>
      </c>
      <c r="O45" s="18">
        <v>84.669634902420356</v>
      </c>
      <c r="P45" s="18">
        <v>75.615517268733527</v>
      </c>
      <c r="Q45" s="18">
        <v>76.015865474176962</v>
      </c>
      <c r="R45" s="18">
        <v>78.263333172828439</v>
      </c>
      <c r="S45" s="18">
        <v>63.198695481687118</v>
      </c>
      <c r="T45" s="18">
        <v>71.40929568394931</v>
      </c>
      <c r="U45" s="18">
        <v>73.959239920993355</v>
      </c>
      <c r="V45" s="18">
        <v>77.259733418051411</v>
      </c>
      <c r="W45" s="18">
        <v>69.808874234132162</v>
      </c>
      <c r="X45" s="19">
        <v>73.001831326821616</v>
      </c>
    </row>
    <row r="46" spans="1:24" ht="2.25" customHeight="1">
      <c r="A46" s="12"/>
      <c r="B46" s="2"/>
      <c r="C46" s="2"/>
      <c r="D46" s="2"/>
      <c r="E46" s="2"/>
      <c r="F46" s="2"/>
      <c r="G46" s="2"/>
      <c r="H46" s="2"/>
      <c r="I46" s="2"/>
      <c r="J46" s="2"/>
      <c r="K46" s="2"/>
      <c r="L46" s="2"/>
      <c r="M46" s="2"/>
      <c r="N46" s="13"/>
      <c r="O46" s="2"/>
      <c r="P46" s="2"/>
      <c r="Q46" s="2"/>
      <c r="R46" s="2"/>
      <c r="S46" s="2"/>
      <c r="T46" s="2"/>
      <c r="U46" s="2"/>
      <c r="V46" s="2"/>
      <c r="W46" s="2"/>
      <c r="X46" s="14"/>
    </row>
    <row r="49" spans="1:30" ht="10.5" customHeight="1"/>
    <row r="50" spans="1:30" ht="6" customHeight="1"/>
    <row r="51" spans="1:30" ht="9.75" customHeight="1">
      <c r="X51" s="15" t="s">
        <v>70</v>
      </c>
    </row>
    <row r="52" spans="1:30">
      <c r="C52" s="9"/>
      <c r="D52" s="9"/>
      <c r="E52" s="9"/>
      <c r="F52" s="9"/>
      <c r="G52" s="9"/>
      <c r="H52" s="9"/>
      <c r="I52" s="9"/>
      <c r="J52" s="9"/>
      <c r="K52" s="9"/>
      <c r="L52" s="9"/>
      <c r="M52" s="9"/>
      <c r="N52" s="9"/>
      <c r="O52" s="9"/>
      <c r="P52" s="9"/>
      <c r="Q52" s="9"/>
      <c r="R52" s="9"/>
      <c r="S52" s="9"/>
      <c r="T52" s="9"/>
      <c r="U52" s="9"/>
      <c r="V52" s="9"/>
      <c r="W52" s="9"/>
      <c r="X52" s="9"/>
      <c r="Y52" s="9"/>
    </row>
    <row r="53" spans="1:30" ht="9" customHeight="1">
      <c r="A53" s="21" t="s">
        <v>39</v>
      </c>
      <c r="C53" s="22"/>
      <c r="D53" s="22"/>
      <c r="E53" s="22"/>
      <c r="F53" s="22"/>
      <c r="G53" s="22"/>
      <c r="H53" s="22"/>
      <c r="I53" s="22"/>
      <c r="J53" s="22"/>
      <c r="K53" s="22"/>
      <c r="L53" s="22"/>
      <c r="M53" s="22"/>
      <c r="N53" s="22"/>
      <c r="O53" s="22"/>
      <c r="P53" s="9"/>
      <c r="Q53" s="9"/>
      <c r="R53" s="9"/>
      <c r="S53" s="9"/>
      <c r="T53" s="9"/>
      <c r="U53" s="9"/>
      <c r="V53" s="9"/>
      <c r="W53" s="9"/>
      <c r="X53" s="9"/>
      <c r="Y53" s="9"/>
      <c r="Z53" s="22"/>
      <c r="AA53" s="22"/>
      <c r="AB53" s="22"/>
      <c r="AC53" s="22"/>
      <c r="AD53" s="22"/>
    </row>
    <row r="54" spans="1:30" ht="9" customHeight="1">
      <c r="A54" s="21" t="s">
        <v>40</v>
      </c>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row>
  </sheetData>
  <mergeCells count="4">
    <mergeCell ref="A4:B4"/>
    <mergeCell ref="A1:X1"/>
    <mergeCell ref="A2:X2"/>
    <mergeCell ref="A3:X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2025 Kapitel C, XII</vt:lpstr>
      <vt:lpstr>'SJ 2025 Kapitel C, XII'!Druckbereich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dc:description>fertig_wr</dc:description>
  <cp:lastModifiedBy>Köhler, Felipe</cp:lastModifiedBy>
  <cp:lastPrinted>2025-11-27T08:00:57Z</cp:lastPrinted>
  <dcterms:created xsi:type="dcterms:W3CDTF">2010-11-04T12:48:29Z</dcterms:created>
  <dcterms:modified xsi:type="dcterms:W3CDTF">2025-11-27T08:04:32Z</dcterms:modified>
</cp:coreProperties>
</file>